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A6BD9F9-01D5-4A88-AEA7-DD5BDB6C32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TA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7" r:id="rId6"/>
    <sheet name="Intro to Trigonometry" sheetId="6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69" i="6"/>
  <c r="A69" i="6"/>
  <c r="A8" i="3"/>
  <c r="C167" i="6"/>
  <c r="C175" i="6"/>
  <c r="A62" i="6"/>
  <c r="A131" i="6"/>
  <c r="C170" i="6"/>
  <c r="C162" i="6"/>
  <c r="C173" i="6"/>
  <c r="C168" i="6"/>
  <c r="B5" i="5"/>
  <c r="C176" i="6"/>
  <c r="B8" i="4"/>
  <c r="A106" i="6"/>
  <c r="B11" i="5"/>
  <c r="A100" i="6"/>
  <c r="B8" i="5"/>
  <c r="B5" i="4"/>
  <c r="A129" i="6"/>
  <c r="A135" i="6"/>
  <c r="A130" i="6"/>
  <c r="C177" i="6"/>
  <c r="C163" i="6"/>
  <c r="C174" i="6"/>
  <c r="A137" i="6"/>
  <c r="C161" i="6"/>
  <c r="B5" i="3"/>
  <c r="C165" i="6"/>
  <c r="A136" i="6"/>
  <c r="C171" i="6"/>
  <c r="B5" i="2"/>
  <c r="C164" i="6"/>
  <c r="A57" i="1" l="1"/>
  <c r="A6" i="7"/>
  <c r="B6" i="7" s="1"/>
  <c r="C5" i="7"/>
  <c r="B5" i="7"/>
  <c r="A7" i="7" l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C25" i="7" s="1"/>
  <c r="C6" i="7"/>
  <c r="A26" i="7" l="1"/>
  <c r="A27" i="7"/>
  <c r="C26" i="7"/>
  <c r="C7" i="7"/>
  <c r="B7" i="7"/>
  <c r="C27" i="7" l="1"/>
  <c r="A28" i="7"/>
  <c r="C8" i="7"/>
  <c r="B8" i="7"/>
  <c r="C28" i="7" l="1"/>
  <c r="A29" i="7"/>
  <c r="C9" i="7"/>
  <c r="B9" i="7"/>
  <c r="C29" i="7" l="1"/>
  <c r="A30" i="7"/>
  <c r="C10" i="7"/>
  <c r="B10" i="7"/>
  <c r="C30" i="7" l="1"/>
  <c r="A31" i="7"/>
  <c r="C11" i="7"/>
  <c r="B11" i="7"/>
  <c r="A32" i="7" l="1"/>
  <c r="C31" i="7"/>
  <c r="C12" i="7"/>
  <c r="B12" i="7"/>
  <c r="A33" i="7" l="1"/>
  <c r="C32" i="7"/>
  <c r="C13" i="7"/>
  <c r="B13" i="7"/>
  <c r="A34" i="7" l="1"/>
  <c r="C33" i="7"/>
  <c r="C14" i="7"/>
  <c r="B14" i="7"/>
  <c r="C34" i="7" l="1"/>
  <c r="A35" i="7"/>
  <c r="C15" i="7"/>
  <c r="B15" i="7"/>
  <c r="C35" i="7" l="1"/>
  <c r="A36" i="7"/>
  <c r="C16" i="7"/>
  <c r="B16" i="7"/>
  <c r="C36" i="7" l="1"/>
  <c r="A37" i="7"/>
  <c r="C17" i="7"/>
  <c r="B17" i="7"/>
  <c r="B177" i="6"/>
  <c r="B176" i="6"/>
  <c r="B175" i="6"/>
  <c r="B174" i="6"/>
  <c r="B173" i="6"/>
  <c r="B171" i="6"/>
  <c r="B170" i="6"/>
  <c r="B169" i="6"/>
  <c r="B168" i="6"/>
  <c r="B167" i="6"/>
  <c r="B165" i="6"/>
  <c r="B164" i="6"/>
  <c r="B163" i="6"/>
  <c r="B162" i="6"/>
  <c r="B161" i="6"/>
  <c r="C137" i="6"/>
  <c r="C136" i="6"/>
  <c r="C135" i="6"/>
  <c r="C131" i="6"/>
  <c r="C130" i="6"/>
  <c r="C129" i="6"/>
  <c r="B122" i="6"/>
  <c r="A122" i="6"/>
  <c r="B121" i="6"/>
  <c r="A121" i="6"/>
  <c r="B120" i="6"/>
  <c r="A120" i="6"/>
  <c r="C106" i="6"/>
  <c r="C100" i="6"/>
  <c r="C69" i="6"/>
  <c r="C62" i="6"/>
  <c r="A11" i="5"/>
  <c r="A8" i="5"/>
  <c r="A5" i="5"/>
  <c r="B3" i="5"/>
  <c r="B10" i="5" s="1"/>
  <c r="B4" i="5" l="1"/>
  <c r="B7" i="5" s="1"/>
  <c r="C37" i="7"/>
  <c r="A38" i="7"/>
  <c r="C18" i="7"/>
  <c r="B18" i="7"/>
  <c r="C3" i="5"/>
  <c r="A8" i="4"/>
  <c r="A5" i="4"/>
  <c r="B4" i="4"/>
  <c r="B7" i="4" s="1"/>
  <c r="C3" i="4"/>
  <c r="A9" i="3"/>
  <c r="A7" i="3"/>
  <c r="A5" i="3"/>
  <c r="B4" i="3"/>
  <c r="B3" i="3"/>
  <c r="C3" i="3" s="1"/>
  <c r="A5" i="2"/>
  <c r="B3" i="2"/>
  <c r="B4" i="2" s="1"/>
  <c r="C38" i="7" l="1"/>
  <c r="A39" i="7"/>
  <c r="C19" i="7"/>
  <c r="B19" i="7"/>
  <c r="A53" i="1"/>
  <c r="A54" i="1"/>
  <c r="A55" i="1"/>
  <c r="A56" i="1"/>
  <c r="C39" i="7" l="1"/>
  <c r="A40" i="7"/>
  <c r="C20" i="7"/>
  <c r="B20" i="7"/>
  <c r="A41" i="7" l="1"/>
  <c r="C40" i="7"/>
  <c r="C21" i="7"/>
  <c r="B21" i="7"/>
  <c r="A42" i="7" l="1"/>
  <c r="C41" i="7"/>
  <c r="C22" i="7"/>
  <c r="B22" i="7"/>
  <c r="A43" i="7" l="1"/>
  <c r="C42" i="7"/>
  <c r="C23" i="7"/>
  <c r="B23" i="7"/>
  <c r="C43" i="7" l="1"/>
  <c r="A44" i="7"/>
  <c r="C24" i="7"/>
  <c r="B24" i="7"/>
  <c r="C44" i="7" l="1"/>
  <c r="A45" i="7"/>
  <c r="C45" i="7" s="1"/>
  <c r="B25" i="7"/>
  <c r="B26" i="7" l="1"/>
  <c r="B27" i="7" l="1"/>
  <c r="B28" i="7" l="1"/>
  <c r="B29" i="7" l="1"/>
  <c r="B30" i="7" l="1"/>
  <c r="B31" i="7" l="1"/>
  <c r="B32" i="7" l="1"/>
  <c r="B33" i="7" l="1"/>
  <c r="B34" i="7" l="1"/>
  <c r="B35" i="7" l="1"/>
  <c r="B36" i="7" l="1"/>
  <c r="B37" i="7" l="1"/>
  <c r="B38" i="7" l="1"/>
  <c r="B39" i="7" l="1"/>
  <c r="B40" i="7" l="1"/>
  <c r="B41" i="7" l="1"/>
  <c r="B42" i="7" l="1"/>
  <c r="B43" i="7" l="1"/>
  <c r="B45" i="7" l="1"/>
  <c r="B44" i="7"/>
</calcChain>
</file>

<file path=xl/sharedStrings.xml><?xml version="1.0" encoding="utf-8"?>
<sst xmlns="http://schemas.openxmlformats.org/spreadsheetml/2006/main" count="178" uniqueCount="155">
  <si>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the number input is not a real number (ie. Imaginary or complex). Example of imaginary number is square root of -2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</si>
  <si>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 text is entered instead of a number.</t>
    </r>
  </si>
  <si>
    <t>When solving triangles, you need to insert the ratio Opposite / Adjacent.</t>
  </si>
  <si>
    <r>
      <t>The function returns in RADIANS not degrees. To return degrees convert result by multiplying by 180/</t>
    </r>
    <r>
      <rPr>
        <sz val="10"/>
        <rFont val="Arial"/>
        <family val="2"/>
      </rPr>
      <t>∏ or nest ATAN(n) in the DEGREES function.</t>
    </r>
  </si>
  <si>
    <t>Most common errors are operator error.</t>
  </si>
  <si>
    <t>Errors Using ATAN Function</t>
  </si>
  <si>
    <t>degrees</t>
  </si>
  <si>
    <t>Nested Example</t>
  </si>
  <si>
    <t>Degrees</t>
  </si>
  <si>
    <t>radians</t>
  </si>
  <si>
    <t>Function Entry</t>
  </si>
  <si>
    <t>Data</t>
  </si>
  <si>
    <t>Cross check of result</t>
  </si>
  <si>
    <t>Index of Examples</t>
  </si>
  <si>
    <t>Examples Using ATAN Function</t>
  </si>
  <si>
    <t xml:space="preserve"> </t>
  </si>
  <si>
    <t>If y = ATAN(x), then x = TAN(y)</t>
  </si>
  <si>
    <t>Equations / Formulas</t>
  </si>
  <si>
    <t>Accepts any real number</t>
  </si>
  <si>
    <t>The number for which you want the arctangent, or inverse tangent, of.</t>
  </si>
  <si>
    <t>Required</t>
  </si>
  <si>
    <t>number</t>
  </si>
  <si>
    <t>Argument Notes</t>
  </si>
  <si>
    <t>Description</t>
  </si>
  <si>
    <t>Type</t>
  </si>
  <si>
    <t>Name</t>
  </si>
  <si>
    <t>Arguments:</t>
  </si>
  <si>
    <r>
      <t>=ATAN(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</si>
  <si>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</si>
  <si>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</si>
  <si>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</si>
  <si>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</si>
  <si>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</si>
  <si>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</si>
  <si>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</si>
  <si>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Returns the arctangent, or inverse tangent, of a number in radians.</t>
  </si>
  <si>
    <t>ATAN</t>
  </si>
  <si>
    <t>You may like to visit the Introduction to Basic Trigonometry sheet.</t>
  </si>
  <si>
    <t>Introduction to Basic Trigonometry in Excel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</si>
  <si>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</si>
  <si>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</si>
  <si>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</si>
  <si>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</si>
  <si>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</si>
  <si>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</si>
  <si>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</si>
  <si>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</si>
  <si>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</si>
  <si>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</si>
  <si>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</si>
  <si>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</si>
  <si>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</si>
  <si>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</si>
  <si>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</si>
  <si>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</si>
  <si>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</si>
  <si>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</si>
  <si>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</si>
  <si>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</si>
  <si>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</si>
  <si>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</si>
  <si>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</si>
  <si>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</si>
  <si>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</si>
  <si>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</si>
  <si>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</si>
  <si>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</si>
  <si>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</si>
  <si>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</si>
  <si>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</si>
  <si>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</si>
  <si>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</si>
  <si>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</si>
  <si>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</si>
  <si>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</si>
  <si>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</si>
  <si>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</si>
  <si>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</si>
  <si>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</si>
  <si>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</si>
  <si>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</si>
  <si>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</si>
  <si>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</si>
  <si>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</si>
  <si>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</si>
  <si>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</si>
  <si>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</si>
  <si>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</si>
  <si>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</si>
  <si>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</si>
  <si>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</si>
  <si>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</si>
  <si>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</si>
  <si>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</si>
  <si>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</si>
  <si>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</si>
  <si>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</si>
  <si>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</si>
  <si>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</si>
  <si>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</si>
  <si>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</si>
  <si>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</si>
  <si>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</si>
  <si>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</si>
  <si>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</si>
  <si>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In the triangle ABC: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</si>
  <si>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</si>
  <si>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</si>
  <si>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</si>
  <si>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</si>
  <si>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</si>
  <si>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</si>
  <si>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</si>
  <si>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</si>
  <si>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</si>
  <si>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</si>
  <si>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</si>
  <si>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</si>
  <si>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</si>
  <si>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</si>
  <si>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</si>
  <si>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</si>
  <si>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ratio
(opposite / adjacent)</t>
  </si>
  <si>
    <t>Example 5:- Tabulating And Charting ATAN</t>
  </si>
  <si>
    <r>
      <t>Frequently denoted as Tan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. This may be confusing in terms of 'normal' use of superscript notation to denote a power and there notatation arccosine abbreviated to arctan is preferred.</t>
    </r>
  </si>
  <si>
    <t>Since the tangent is opposite adjacent, the number passed to the function can be any real number.</t>
  </si>
  <si>
    <t>The answer provided by ATAN will be within the range of -Pi/2 to +Pi/2 radians which converts to -90 to +90 degrees of arc.</t>
  </si>
  <si>
    <t>Radians</t>
  </si>
  <si>
    <t>Example 1:- Simple Entry of ATAN Function</t>
  </si>
  <si>
    <t>Example 2:- Validating Simple Entry of ATAN Function</t>
  </si>
  <si>
    <t>Example 3:- Entry and Crosschecking of ATAN Function</t>
  </si>
  <si>
    <t>Example 4:- Answer for ATAN returned in degrees.</t>
  </si>
  <si>
    <t>Related / Similar And Frequently Used With Functions</t>
  </si>
  <si>
    <t>Related / Similar</t>
  </si>
  <si>
    <t>COS</t>
  </si>
  <si>
    <t>Returns the cosine of a given angle given in radians.</t>
  </si>
  <si>
    <t>Note from definitions and formulas above that ACOS is the inverse of COS.</t>
  </si>
  <si>
    <t>The other basic trigonometry functions are:</t>
  </si>
  <si>
    <t>SIN</t>
  </si>
  <si>
    <t>Returns the sine of a given angle given in radians.</t>
  </si>
  <si>
    <t>ASIN</t>
  </si>
  <si>
    <t>Returns the arcsine, or inverse sine, of a number in radians.</t>
  </si>
  <si>
    <t>TAN</t>
  </si>
  <si>
    <t>Returns the tangent of a given angle given in radians.</t>
  </si>
  <si>
    <t>Used With</t>
  </si>
  <si>
    <t>RADIANS</t>
  </si>
  <si>
    <t>Converts degrees to radians.</t>
  </si>
  <si>
    <t>DEGREES</t>
  </si>
  <si>
    <t>Converts radians to degrees.</t>
  </si>
  <si>
    <t>ACOS</t>
  </si>
  <si>
    <t xml:space="preserve">Open the Excel help for this function. </t>
  </si>
  <si>
    <t>Double Click on ATAN and then click on the link</t>
  </si>
  <si>
    <t>Enter =ATAN into an empty cell.</t>
  </si>
  <si>
    <t>Excel Function Bible : Copyright © 2013-2020
Norman Harker in association with Ron de Bruin</t>
  </si>
  <si>
    <t>File Creation Date : 19-Jun-2020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</si>
</sst>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.00000000_ ;[Red]\-0.00000000\ "/>
    <numFmt numFmtId="166" formatCode="0.0000000000_ ;[Red]\-0.0000000000\ "/>
    <numFmt numFmtId="167" formatCode="0.000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vertAlign val="superscript"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horizontal="left" vertical="center" wrapText="1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4" fontId="0" fillId="0" borderId="0" xfId="0" applyNumberForma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</xf>
    <xf numFmtId="2" fontId="0" fillId="0" borderId="0" xfId="0" applyNumberFormat="1" applyFill="1" applyAlignment="1" applyProtection="1">
      <alignment horizontal="right"/>
      <protection locked="0"/>
    </xf>
    <xf numFmtId="167" fontId="0" fillId="0" borderId="0" xfId="0" applyNumberFormat="1" applyFill="1" applyProtection="1"/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 wrapText="1"/>
    </xf>
    <xf numFmtId="0" fontId="8" fillId="3" borderId="0" xfId="0" applyFont="1" applyFill="1" applyAlignment="1" applyProtection="1">
      <alignment vertical="center"/>
    </xf>
    <xf numFmtId="0" fontId="0" fillId="3" borderId="0" xfId="0" applyFill="1" applyProtection="1"/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210326779328023E-2"/>
          <c:y val="8.7454289732770765E-2"/>
          <c:w val="0.88419967971839775"/>
          <c:h val="0.76606642524114865"/>
        </c:manualLayout>
      </c:layout>
      <c:lineChart>
        <c:grouping val="standard"/>
        <c:varyColors val="0"/>
        <c:ser>
          <c:idx val="1"/>
          <c:order val="0"/>
          <c:tx>
            <c:strRef>
              <c:f>'Example 5'!$B$4</c:f>
              <c:strCache>
                <c:ptCount val="1"/>
                <c:pt idx="0">
                  <c:v>Radians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5'!$A$5:$A$45</c:f>
              <c:numCache>
                <c:formatCode>0.00</c:formatCode>
                <c:ptCount val="41"/>
                <c:pt idx="0">
                  <c:v>-8</c:v>
                </c:pt>
                <c:pt idx="1">
                  <c:v>-7.6</c:v>
                </c:pt>
                <c:pt idx="2">
                  <c:v>-7.1999999999999993</c:v>
                </c:pt>
                <c:pt idx="3">
                  <c:v>-6.7999999999999989</c:v>
                </c:pt>
                <c:pt idx="4">
                  <c:v>-6.3999999999999986</c:v>
                </c:pt>
                <c:pt idx="5">
                  <c:v>-5.9999999999999982</c:v>
                </c:pt>
                <c:pt idx="6">
                  <c:v>-5.5999999999999979</c:v>
                </c:pt>
                <c:pt idx="7">
                  <c:v>-5.1999999999999975</c:v>
                </c:pt>
                <c:pt idx="8">
                  <c:v>-4.7999999999999972</c:v>
                </c:pt>
                <c:pt idx="9">
                  <c:v>-4.3999999999999968</c:v>
                </c:pt>
                <c:pt idx="10">
                  <c:v>-3.9999999999999969</c:v>
                </c:pt>
                <c:pt idx="11">
                  <c:v>-3.599999999999997</c:v>
                </c:pt>
                <c:pt idx="12">
                  <c:v>-3.1999999999999971</c:v>
                </c:pt>
                <c:pt idx="13">
                  <c:v>-2.7999999999999972</c:v>
                </c:pt>
                <c:pt idx="14">
                  <c:v>-2.3999999999999972</c:v>
                </c:pt>
                <c:pt idx="15">
                  <c:v>-1.9999999999999973</c:v>
                </c:pt>
                <c:pt idx="16">
                  <c:v>-1.5999999999999974</c:v>
                </c:pt>
                <c:pt idx="17">
                  <c:v>-1.1999999999999975</c:v>
                </c:pt>
                <c:pt idx="18">
                  <c:v>-0.79999999999999749</c:v>
                </c:pt>
                <c:pt idx="19">
                  <c:v>-0.39999999999999747</c:v>
                </c:pt>
                <c:pt idx="20">
                  <c:v>2.55351295663786E-15</c:v>
                </c:pt>
                <c:pt idx="21">
                  <c:v>0.40000000000000258</c:v>
                </c:pt>
                <c:pt idx="22">
                  <c:v>0.8000000000000026</c:v>
                </c:pt>
                <c:pt idx="23">
                  <c:v>1.2000000000000026</c:v>
                </c:pt>
                <c:pt idx="24">
                  <c:v>1.6000000000000028</c:v>
                </c:pt>
                <c:pt idx="25">
                  <c:v>2.0000000000000027</c:v>
                </c:pt>
                <c:pt idx="26">
                  <c:v>2.4000000000000026</c:v>
                </c:pt>
                <c:pt idx="27">
                  <c:v>2.8000000000000025</c:v>
                </c:pt>
                <c:pt idx="28">
                  <c:v>3.2000000000000024</c:v>
                </c:pt>
                <c:pt idx="29">
                  <c:v>3.6000000000000023</c:v>
                </c:pt>
                <c:pt idx="30">
                  <c:v>4.0000000000000027</c:v>
                </c:pt>
                <c:pt idx="31">
                  <c:v>4.400000000000003</c:v>
                </c:pt>
                <c:pt idx="32">
                  <c:v>4.8000000000000034</c:v>
                </c:pt>
                <c:pt idx="33">
                  <c:v>5.2000000000000037</c:v>
                </c:pt>
                <c:pt idx="34">
                  <c:v>5.6000000000000041</c:v>
                </c:pt>
                <c:pt idx="35">
                  <c:v>6.0000000000000044</c:v>
                </c:pt>
                <c:pt idx="36">
                  <c:v>6.4000000000000048</c:v>
                </c:pt>
                <c:pt idx="37">
                  <c:v>6.8000000000000052</c:v>
                </c:pt>
                <c:pt idx="38">
                  <c:v>7.2000000000000055</c:v>
                </c:pt>
                <c:pt idx="39">
                  <c:v>7.6000000000000059</c:v>
                </c:pt>
                <c:pt idx="40">
                  <c:v>8.0000000000000053</c:v>
                </c:pt>
              </c:numCache>
            </c:numRef>
          </c:cat>
          <c:val>
            <c:numRef>
              <c:f>'Example 5'!$B$5:$B$45</c:f>
              <c:numCache>
                <c:formatCode>0.0000</c:formatCode>
                <c:ptCount val="41"/>
                <c:pt idx="0">
                  <c:v>-1.4464413322481351</c:v>
                </c:pt>
                <c:pt idx="1">
                  <c:v>-1.4399689307208396</c:v>
                </c:pt>
                <c:pt idx="2">
                  <c:v>-1.4327903031373772</c:v>
                </c:pt>
                <c:pt idx="3">
                  <c:v>-1.4247840690836211</c:v>
                </c:pt>
                <c:pt idx="4">
                  <c:v>-1.4157995848709557</c:v>
                </c:pt>
                <c:pt idx="5">
                  <c:v>-1.4056476493802696</c:v>
                </c:pt>
                <c:pt idx="6">
                  <c:v>-1.3940874707248598</c:v>
                </c:pt>
                <c:pt idx="7">
                  <c:v>-1.3808080388761808</c:v>
                </c:pt>
                <c:pt idx="8">
                  <c:v>-1.365400937605129</c:v>
                </c:pt>
                <c:pt idx="9">
                  <c:v>-1.3473197256542635</c:v>
                </c:pt>
                <c:pt idx="10">
                  <c:v>-1.3258176636680323</c:v>
                </c:pt>
                <c:pt idx="11">
                  <c:v>-1.2998494764564759</c:v>
                </c:pt>
                <c:pt idx="12">
                  <c:v>-1.2679114584199249</c:v>
                </c:pt>
                <c:pt idx="13">
                  <c:v>-1.2277723863741929</c:v>
                </c:pt>
                <c:pt idx="14">
                  <c:v>-1.1760052070951348</c:v>
                </c:pt>
                <c:pt idx="15">
                  <c:v>-1.10714871779409</c:v>
                </c:pt>
                <c:pt idx="16">
                  <c:v>-1.0121970114513335</c:v>
                </c:pt>
                <c:pt idx="17">
                  <c:v>-0.87605805059819242</c:v>
                </c:pt>
                <c:pt idx="18">
                  <c:v>-0.67474094222355119</c:v>
                </c:pt>
                <c:pt idx="19">
                  <c:v>-0.38050637711236268</c:v>
                </c:pt>
                <c:pt idx="20">
                  <c:v>2.55351295663786E-15</c:v>
                </c:pt>
                <c:pt idx="21">
                  <c:v>0.38050637711236712</c:v>
                </c:pt>
                <c:pt idx="22">
                  <c:v>0.6747409422235543</c:v>
                </c:pt>
                <c:pt idx="23">
                  <c:v>0.87605805059819453</c:v>
                </c:pt>
                <c:pt idx="24">
                  <c:v>1.012197011451335</c:v>
                </c:pt>
                <c:pt idx="25">
                  <c:v>1.1071487177940911</c:v>
                </c:pt>
                <c:pt idx="26">
                  <c:v>1.1760052070951355</c:v>
                </c:pt>
                <c:pt idx="27">
                  <c:v>1.2277723863741936</c:v>
                </c:pt>
                <c:pt idx="28">
                  <c:v>1.2679114584199254</c:v>
                </c:pt>
                <c:pt idx="29">
                  <c:v>1.2998494764564763</c:v>
                </c:pt>
                <c:pt idx="30">
                  <c:v>1.3258176636680326</c:v>
                </c:pt>
                <c:pt idx="31">
                  <c:v>1.3473197256542637</c:v>
                </c:pt>
                <c:pt idx="32">
                  <c:v>1.3654009376051293</c:v>
                </c:pt>
                <c:pt idx="33">
                  <c:v>1.380808038876181</c:v>
                </c:pt>
                <c:pt idx="34">
                  <c:v>1.3940874707248601</c:v>
                </c:pt>
                <c:pt idx="35">
                  <c:v>1.4056476493802699</c:v>
                </c:pt>
                <c:pt idx="36">
                  <c:v>1.4157995848709557</c:v>
                </c:pt>
                <c:pt idx="37">
                  <c:v>1.4247840690836213</c:v>
                </c:pt>
                <c:pt idx="38">
                  <c:v>1.4327903031373772</c:v>
                </c:pt>
                <c:pt idx="39">
                  <c:v>1.4399689307208399</c:v>
                </c:pt>
                <c:pt idx="40">
                  <c:v>1.4464413322481353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8-49AF-A8AB-9ABDBB036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0200"/>
        <c:axId val="229110592"/>
      </c:lineChart>
      <c:catAx>
        <c:axId val="229110200"/>
        <c:scaling>
          <c:orientation val="minMax"/>
        </c:scaling>
        <c:delete val="0"/>
        <c:axPos val="b"/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592"/>
        <c:crosses val="autoZero"/>
        <c:auto val="1"/>
        <c:lblAlgn val="ctr"/>
        <c:lblOffset val="100"/>
        <c:noMultiLvlLbl val="0"/>
      </c:catAx>
      <c:valAx>
        <c:axId val="229110592"/>
        <c:scaling>
          <c:orientation val="minMax"/>
          <c:max val="1.6"/>
          <c:min val="-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'Example 5'!$C$4</c:f>
              <c:strCache>
                <c:ptCount val="1"/>
                <c:pt idx="0">
                  <c:v>Degrees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'Example 5'!$C$5:$C$44</c:f>
              <c:numCache>
                <c:formatCode>0.0000</c:formatCode>
                <c:ptCount val="40"/>
                <c:pt idx="0">
                  <c:v>-82.874983651098205</c:v>
                </c:pt>
                <c:pt idx="1">
                  <c:v>-82.504142360270137</c:v>
                </c:pt>
                <c:pt idx="2">
                  <c:v>-82.092837297041541</c:v>
                </c:pt>
                <c:pt idx="3">
                  <c:v>-81.634113875967401</c:v>
                </c:pt>
                <c:pt idx="4">
                  <c:v>-81.119340849479755</c:v>
                </c:pt>
                <c:pt idx="5">
                  <c:v>-80.537677791974374</c:v>
                </c:pt>
                <c:pt idx="6">
                  <c:v>-79.875328344602181</c:v>
                </c:pt>
                <c:pt idx="7">
                  <c:v>-79.114472945341262</c:v>
                </c:pt>
                <c:pt idx="8">
                  <c:v>-78.231711067979347</c:v>
                </c:pt>
                <c:pt idx="9">
                  <c:v>-77.195733934713246</c:v>
                </c:pt>
                <c:pt idx="10">
                  <c:v>-75.963756532073518</c:v>
                </c:pt>
                <c:pt idx="11">
                  <c:v>-74.475889003245726</c:v>
                </c:pt>
                <c:pt idx="12">
                  <c:v>-72.645975363738657</c:v>
                </c:pt>
                <c:pt idx="13">
                  <c:v>-70.346175941946683</c:v>
                </c:pt>
                <c:pt idx="14">
                  <c:v>-67.380135051959556</c:v>
                </c:pt>
                <c:pt idx="15">
                  <c:v>-63.434948822921982</c:v>
                </c:pt>
                <c:pt idx="16">
                  <c:v>-57.994616791916464</c:v>
                </c:pt>
                <c:pt idx="17">
                  <c:v>-50.194428907734753</c:v>
                </c:pt>
                <c:pt idx="18">
                  <c:v>-38.659808254090009</c:v>
                </c:pt>
                <c:pt idx="19">
                  <c:v>-21.801409486351687</c:v>
                </c:pt>
                <c:pt idx="20">
                  <c:v>1.4630551534732177E-13</c:v>
                </c:pt>
                <c:pt idx="21">
                  <c:v>21.80140948635194</c:v>
                </c:pt>
                <c:pt idx="22">
                  <c:v>38.659808254090187</c:v>
                </c:pt>
                <c:pt idx="23">
                  <c:v>50.194428907734874</c:v>
                </c:pt>
                <c:pt idx="24">
                  <c:v>57.994616791916556</c:v>
                </c:pt>
                <c:pt idx="25">
                  <c:v>63.434948822922046</c:v>
                </c:pt>
                <c:pt idx="26">
                  <c:v>67.380135051959599</c:v>
                </c:pt>
                <c:pt idx="27">
                  <c:v>70.346175941946711</c:v>
                </c:pt>
                <c:pt idx="28">
                  <c:v>72.645975363738685</c:v>
                </c:pt>
                <c:pt idx="29">
                  <c:v>74.475889003245754</c:v>
                </c:pt>
                <c:pt idx="30">
                  <c:v>75.963756532073532</c:v>
                </c:pt>
                <c:pt idx="31">
                  <c:v>77.19573393471326</c:v>
                </c:pt>
                <c:pt idx="32">
                  <c:v>78.231711067979361</c:v>
                </c:pt>
                <c:pt idx="33">
                  <c:v>79.114472945341276</c:v>
                </c:pt>
                <c:pt idx="34">
                  <c:v>79.875328344602195</c:v>
                </c:pt>
                <c:pt idx="35">
                  <c:v>80.537677791974389</c:v>
                </c:pt>
                <c:pt idx="36">
                  <c:v>81.119340849479755</c:v>
                </c:pt>
                <c:pt idx="37">
                  <c:v>81.634113875967415</c:v>
                </c:pt>
                <c:pt idx="38">
                  <c:v>82.092837297041541</c:v>
                </c:pt>
                <c:pt idx="39">
                  <c:v>82.504142360270151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DF-4276-8E07-C1150A533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1376"/>
        <c:axId val="229111768"/>
      </c:lineChart>
      <c:catAx>
        <c:axId val="22911137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1768"/>
        <c:crosses val="autoZero"/>
        <c:auto val="1"/>
        <c:lblAlgn val="ctr"/>
        <c:lblOffset val="100"/>
        <c:noMultiLvlLbl val="0"/>
      </c:catAx>
      <c:valAx>
        <c:axId val="229111768"/>
        <c:scaling>
          <c:orientation val="minMax"/>
          <c:max val="9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1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9</xdr:row>
      <xdr:rowOff>57150</xdr:rowOff>
    </xdr:from>
    <xdr:to>
      <xdr:col>3</xdr:col>
      <xdr:colOff>3590925</xdr:colOff>
      <xdr:row>37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123824</xdr:colOff>
      <xdr:row>9</xdr:row>
      <xdr:rowOff>66675</xdr:rowOff>
    </xdr:from>
    <xdr:to>
      <xdr:col>4</xdr:col>
      <xdr:colOff>3752850</xdr:colOff>
      <xdr:row>37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0.69143</cdr:x>
      <cdr:y>0.92616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05050" y="4181457"/>
          <a:ext cx="1028700" cy="33339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0.71654</cdr:x>
      <cdr:y>0.92569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00326" y="4152882"/>
          <a:ext cx="1028700" cy="33339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147016</xdr:colOff>
      <xdr:row>7</xdr:row>
      <xdr:rowOff>120650</xdr:rowOff>
    </xdr:from>
    <xdr:ext cx="2273775" cy="30067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6266" y="1181735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200026</xdr:colOff>
      <xdr:row>36</xdr:row>
      <xdr:rowOff>114300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6" y="167068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238125</xdr:colOff>
      <xdr:row>72</xdr:row>
      <xdr:rowOff>152400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22926675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28689300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1003351</xdr:colOff>
      <xdr:row>141</xdr:row>
      <xdr:rowOff>104776</xdr:rowOff>
    </xdr:from>
    <xdr:ext cx="1946875" cy="255270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851" y="23031451"/>
          <a:ext cx="1946875" cy="255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36</v>
      </c>
      <c r="B1" s="32"/>
      <c r="C1" s="32"/>
      <c r="D1" s="33" t="s">
        <v>153</v>
      </c>
      <c r="E1" s="34"/>
    </row>
    <row r="2" spans="1:5" ht="15.75" x14ac:dyDescent="0.25">
      <c r="A2" s="6"/>
      <c r="B2" s="7"/>
      <c r="C2" s="7"/>
      <c r="D2" s="8"/>
    </row>
    <row r="3" spans="1:5" ht="15.75" x14ac:dyDescent="0.25">
      <c r="A3" s="6" t="s">
        <v>23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4.25" customHeight="1" x14ac:dyDescent="0.2">
      <c r="A4" s="10" t="s">
        <v>35</v>
      </c>
      <c r="B4" s="10"/>
      <c r="C4" s="10"/>
      <c r="D4" s="11" t="s">
        <v>154</v>
      </c>
    </row>
    <row r="5" spans="1:5" ht="14.25" customHeight="1" x14ac:dyDescent="0.2">
      <c r="A5" s="10"/>
      <c r="B5" s="10"/>
      <c r="C5" s="10"/>
      <c r="D5" s="11"/>
    </row>
    <row r="6" spans="1:5" ht="15.75" x14ac:dyDescent="0.25">
      <c r="A6" s="6" t="s">
        <v>34</v>
      </c>
      <c r="B6" s="12"/>
      <c r="C6" s="12"/>
      <c r="D6" s="13" t="s">
        <v>150</v>
      </c>
    </row>
    <row r="7" spans="1:5" s="5" customFormat="1" x14ac:dyDescent="0.2">
      <c r="A7" s="12" t="s">
        <v>33</v>
      </c>
      <c r="B7" s="12"/>
      <c r="C7" s="12"/>
      <c r="D7" s="14" t="s">
        <v>152</v>
      </c>
    </row>
    <row r="8" spans="1:5" s="5" customFormat="1" x14ac:dyDescent="0.2">
      <c r="A8" s="12"/>
      <c r="B8" s="12"/>
      <c r="C8" s="12"/>
      <c r="D8" s="14" t="s">
        <v>151</v>
      </c>
    </row>
    <row r="9" spans="1:5" s="5" customFormat="1" x14ac:dyDescent="0.2">
      <c r="A9" s="12" t="s">
        <v>32</v>
      </c>
      <c r="B9" s="12"/>
      <c r="C9" s="12"/>
      <c r="D9" s="14"/>
    </row>
    <row r="10" spans="1:5" s="5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31</v>
      </c>
      <c r="B11" s="10"/>
      <c r="C11" s="10"/>
      <c r="D11" s="11"/>
    </row>
    <row r="12" spans="1:5" x14ac:dyDescent="0.2">
      <c r="A12" s="12" t="s">
        <v>30</v>
      </c>
      <c r="B12" s="7"/>
      <c r="C12" s="7"/>
      <c r="D12" s="14"/>
    </row>
    <row r="13" spans="1:5" x14ac:dyDescent="0.2">
      <c r="A13" s="12"/>
      <c r="B13" s="7"/>
      <c r="C13" s="7"/>
      <c r="D13" s="14"/>
    </row>
    <row r="14" spans="1:5" ht="14.25" x14ac:dyDescent="0.2">
      <c r="A14" s="15" t="s">
        <v>124</v>
      </c>
      <c r="B14" s="7"/>
      <c r="C14" s="7"/>
      <c r="D14" s="14"/>
    </row>
    <row r="15" spans="1:5" x14ac:dyDescent="0.2">
      <c r="A15" s="15"/>
      <c r="B15" s="7"/>
      <c r="C15" s="7"/>
      <c r="D15" s="13"/>
    </row>
    <row r="16" spans="1:5" x14ac:dyDescent="0.2">
      <c r="A16" s="15" t="s">
        <v>125</v>
      </c>
      <c r="B16" s="7"/>
      <c r="C16" s="7"/>
      <c r="D16" s="7"/>
    </row>
    <row r="17" spans="1:4" x14ac:dyDescent="0.2">
      <c r="A17" s="15"/>
      <c r="B17" s="7"/>
      <c r="C17" s="7"/>
      <c r="D17" s="7"/>
    </row>
    <row r="18" spans="1:4" x14ac:dyDescent="0.2">
      <c r="A18" s="15" t="s">
        <v>126</v>
      </c>
      <c r="B18" s="7"/>
      <c r="C18" s="7"/>
      <c r="D18" s="7"/>
    </row>
    <row r="19" spans="1:4" x14ac:dyDescent="0.2">
      <c r="A19" s="15"/>
      <c r="B19" s="7"/>
      <c r="C19" s="7"/>
      <c r="D19" s="7"/>
    </row>
    <row r="20" spans="1:4" x14ac:dyDescent="0.2">
      <c r="A20" s="16" t="s">
        <v>29</v>
      </c>
      <c r="B20" s="7"/>
      <c r="C20" s="7"/>
      <c r="D20" s="7"/>
    </row>
    <row r="21" spans="1:4" x14ac:dyDescent="0.2">
      <c r="A21" s="16"/>
      <c r="B21" s="7"/>
      <c r="C21" s="7"/>
      <c r="D21" s="7"/>
    </row>
    <row r="22" spans="1:4" ht="15.75" x14ac:dyDescent="0.25">
      <c r="A22" s="6" t="s">
        <v>28</v>
      </c>
      <c r="B22" s="7"/>
      <c r="C22" s="7"/>
      <c r="D22" s="7"/>
    </row>
    <row r="23" spans="1:4" x14ac:dyDescent="0.2">
      <c r="A23" s="17" t="s">
        <v>27</v>
      </c>
      <c r="B23" s="7"/>
      <c r="C23" s="7"/>
      <c r="D23" s="7"/>
    </row>
    <row r="24" spans="1:4" x14ac:dyDescent="0.2">
      <c r="A24" s="17"/>
      <c r="B24" s="7"/>
      <c r="C24" s="7"/>
      <c r="D24" s="7"/>
    </row>
    <row r="25" spans="1:4" ht="15.75" x14ac:dyDescent="0.25">
      <c r="A25" s="6" t="s">
        <v>26</v>
      </c>
      <c r="B25" s="7"/>
      <c r="C25" s="7"/>
      <c r="D25" s="7"/>
    </row>
    <row r="26" spans="1:4" s="2" customFormat="1" x14ac:dyDescent="0.2">
      <c r="A26" s="18" t="s">
        <v>25</v>
      </c>
      <c r="B26" s="18" t="s">
        <v>24</v>
      </c>
      <c r="C26" s="18" t="s">
        <v>23</v>
      </c>
      <c r="D26" s="18" t="s">
        <v>22</v>
      </c>
    </row>
    <row r="27" spans="1:4" ht="30" customHeight="1" x14ac:dyDescent="0.2">
      <c r="A27" s="19" t="s">
        <v>21</v>
      </c>
      <c r="B27" s="19" t="s">
        <v>20</v>
      </c>
      <c r="C27" s="20" t="s">
        <v>19</v>
      </c>
      <c r="D27" s="20" t="s">
        <v>18</v>
      </c>
    </row>
    <row r="28" spans="1:4" x14ac:dyDescent="0.2">
      <c r="A28" s="7"/>
      <c r="B28" s="7"/>
      <c r="C28" s="7"/>
      <c r="D28" s="7"/>
    </row>
    <row r="29" spans="1:4" ht="15.75" x14ac:dyDescent="0.25">
      <c r="A29" s="6" t="s">
        <v>17</v>
      </c>
      <c r="B29" s="7"/>
      <c r="C29" s="7"/>
      <c r="D29" s="7"/>
    </row>
    <row r="30" spans="1:4" x14ac:dyDescent="0.2">
      <c r="A30" s="12"/>
      <c r="B30" s="7"/>
      <c r="C30" s="7"/>
      <c r="D30" s="7"/>
    </row>
    <row r="31" spans="1:4" x14ac:dyDescent="0.2">
      <c r="A31" s="12" t="s">
        <v>16</v>
      </c>
      <c r="B31" s="7"/>
      <c r="C31" s="7"/>
      <c r="D31" s="7"/>
    </row>
    <row r="32" spans="1:4" x14ac:dyDescent="0.2">
      <c r="A32" s="7"/>
      <c r="B32" s="7"/>
      <c r="C32" s="7"/>
      <c r="D32" s="7"/>
    </row>
    <row r="33" spans="1:4" s="3" customFormat="1" ht="30" customHeight="1" x14ac:dyDescent="0.2">
      <c r="A33" s="21" t="s">
        <v>37</v>
      </c>
      <c r="B33" s="22"/>
      <c r="C33" s="22"/>
      <c r="D33" s="22"/>
    </row>
    <row r="34" spans="1:4" x14ac:dyDescent="0.2">
      <c r="A34" s="7" t="s">
        <v>15</v>
      </c>
      <c r="B34" s="7"/>
      <c r="C34" s="7"/>
      <c r="D34" s="7"/>
    </row>
    <row r="35" spans="1:4" ht="15.75" x14ac:dyDescent="0.25">
      <c r="A35" s="23" t="s">
        <v>132</v>
      </c>
      <c r="B35" s="7"/>
      <c r="C35" s="7"/>
      <c r="D35" s="7"/>
    </row>
    <row r="36" spans="1:4" x14ac:dyDescent="0.2">
      <c r="A36" s="24" t="s">
        <v>133</v>
      </c>
      <c r="B36" s="7"/>
      <c r="C36" s="7"/>
      <c r="D36" s="7"/>
    </row>
    <row r="37" spans="1:4" ht="30" customHeight="1" x14ac:dyDescent="0.2">
      <c r="A37" s="25" t="s">
        <v>142</v>
      </c>
      <c r="B37" s="26" t="s">
        <v>135</v>
      </c>
      <c r="C37" s="7"/>
      <c r="D37" s="7"/>
    </row>
    <row r="38" spans="1:4" x14ac:dyDescent="0.2">
      <c r="A38" s="27" t="s">
        <v>136</v>
      </c>
      <c r="B38" s="7"/>
      <c r="C38" s="7"/>
      <c r="D38" s="7"/>
    </row>
    <row r="39" spans="1:4" x14ac:dyDescent="0.2">
      <c r="A39" s="27"/>
      <c r="B39" s="7"/>
      <c r="C39" s="7"/>
      <c r="D39" s="7"/>
    </row>
    <row r="40" spans="1:4" x14ac:dyDescent="0.2">
      <c r="A40" s="27" t="s">
        <v>137</v>
      </c>
      <c r="B40" s="7"/>
      <c r="C40" s="7"/>
      <c r="D40" s="7"/>
    </row>
    <row r="41" spans="1:4" ht="30" customHeight="1" x14ac:dyDescent="0.2">
      <c r="A41" s="25" t="s">
        <v>134</v>
      </c>
      <c r="B41" s="26" t="s">
        <v>139</v>
      </c>
      <c r="C41" s="7"/>
      <c r="D41" s="7"/>
    </row>
    <row r="42" spans="1:4" ht="30" customHeight="1" x14ac:dyDescent="0.2">
      <c r="A42" s="25" t="s">
        <v>149</v>
      </c>
      <c r="B42" s="26" t="s">
        <v>141</v>
      </c>
      <c r="C42" s="7"/>
      <c r="D42" s="7"/>
    </row>
    <row r="43" spans="1:4" ht="30" customHeight="1" x14ac:dyDescent="0.2">
      <c r="A43" s="25" t="s">
        <v>138</v>
      </c>
      <c r="B43" s="26" t="s">
        <v>143</v>
      </c>
      <c r="C43" s="7"/>
      <c r="D43" s="7"/>
    </row>
    <row r="44" spans="1:4" ht="30" customHeight="1" x14ac:dyDescent="0.2">
      <c r="A44" s="25" t="s">
        <v>140</v>
      </c>
      <c r="B44" s="26" t="s">
        <v>35</v>
      </c>
      <c r="C44" s="7"/>
      <c r="D44" s="7"/>
    </row>
    <row r="45" spans="1:4" x14ac:dyDescent="0.2">
      <c r="A45" s="27"/>
      <c r="B45" s="7"/>
      <c r="C45" s="7"/>
      <c r="D45" s="7"/>
    </row>
    <row r="46" spans="1:4" x14ac:dyDescent="0.2">
      <c r="A46" s="24" t="s">
        <v>144</v>
      </c>
      <c r="B46" s="7"/>
      <c r="C46" s="7"/>
      <c r="D46" s="7"/>
    </row>
    <row r="47" spans="1:4" ht="30" customHeight="1" x14ac:dyDescent="0.2">
      <c r="A47" s="25" t="s">
        <v>145</v>
      </c>
      <c r="B47" s="26" t="s">
        <v>146</v>
      </c>
      <c r="C47" s="7"/>
      <c r="D47" s="7"/>
    </row>
    <row r="48" spans="1:4" ht="30" customHeight="1" x14ac:dyDescent="0.2">
      <c r="A48" s="25" t="s">
        <v>147</v>
      </c>
      <c r="B48" s="26" t="s">
        <v>148</v>
      </c>
      <c r="C48" s="7"/>
      <c r="D48" s="7"/>
    </row>
    <row r="49" spans="1:4" x14ac:dyDescent="0.2">
      <c r="A49" s="7"/>
      <c r="B49" s="7"/>
      <c r="C49" s="7"/>
      <c r="D49" s="7"/>
    </row>
    <row r="50" spans="1:4" ht="15.75" x14ac:dyDescent="0.25">
      <c r="A50" s="6" t="s">
        <v>14</v>
      </c>
      <c r="B50" s="7"/>
      <c r="C50" s="7"/>
      <c r="D50" s="7"/>
    </row>
    <row r="51" spans="1:4" ht="12.75" customHeight="1" x14ac:dyDescent="0.2">
      <c r="A51" s="28"/>
      <c r="B51" s="28"/>
      <c r="C51" s="28"/>
      <c r="D51" s="28"/>
    </row>
    <row r="52" spans="1:4" ht="12.75" customHeight="1" x14ac:dyDescent="0.25">
      <c r="A52" s="6" t="s">
        <v>13</v>
      </c>
      <c r="B52" s="28"/>
      <c r="C52" s="28"/>
      <c r="D52" s="28"/>
    </row>
    <row r="53" spans="1:4" ht="12.75" customHeight="1" x14ac:dyDescent="0.2">
      <c r="A53" s="29" t="str">
        <f>'Example 1'!A1</f>
        <v>Example 1:- Simple Entry of ATAN Function</v>
      </c>
      <c r="B53" s="28"/>
      <c r="C53" s="28"/>
      <c r="D53" s="28"/>
    </row>
    <row r="54" spans="1:4" ht="12.75" customHeight="1" x14ac:dyDescent="0.2">
      <c r="A54" s="29" t="str">
        <f>'Example 2'!A1</f>
        <v>Example 2:- Validating Simple Entry of ATAN Function</v>
      </c>
      <c r="B54" s="28"/>
      <c r="C54" s="28"/>
      <c r="D54" s="28"/>
    </row>
    <row r="55" spans="1:4" ht="12.75" customHeight="1" x14ac:dyDescent="0.2">
      <c r="A55" s="29" t="str">
        <f>'Example 3'!A1</f>
        <v>Example 3:- Entry and Crosschecking of ATAN Function</v>
      </c>
      <c r="B55" s="28"/>
      <c r="C55" s="28"/>
      <c r="D55" s="28"/>
    </row>
    <row r="56" spans="1:4" ht="12.75" customHeight="1" x14ac:dyDescent="0.2">
      <c r="A56" s="29" t="str">
        <f>'Example 4'!A1</f>
        <v>Example 4:- Answer for ATAN returned in degrees.</v>
      </c>
      <c r="B56" s="28"/>
      <c r="C56" s="28"/>
      <c r="D56" s="28"/>
    </row>
    <row r="57" spans="1:4" ht="12.75" customHeight="1" x14ac:dyDescent="0.2">
      <c r="A57" s="29" t="str">
        <f>'Example 5'!A1</f>
        <v>Example 5:- Tabulating And Charting ATAN</v>
      </c>
      <c r="B57" s="28"/>
      <c r="C57" s="28"/>
      <c r="D57" s="28"/>
    </row>
    <row r="58" spans="1:4" ht="12.75" customHeight="1" x14ac:dyDescent="0.2">
      <c r="A58" s="29"/>
      <c r="B58" s="28"/>
      <c r="C58" s="28"/>
      <c r="D58" s="28"/>
    </row>
    <row r="59" spans="1:4" ht="15.75" x14ac:dyDescent="0.25">
      <c r="A59" s="6" t="s">
        <v>5</v>
      </c>
      <c r="B59" s="7"/>
      <c r="C59" s="7"/>
      <c r="D59" s="7"/>
    </row>
    <row r="60" spans="1:4" x14ac:dyDescent="0.2">
      <c r="A60" s="7"/>
      <c r="B60" s="7"/>
      <c r="C60" s="7"/>
      <c r="D60" s="7"/>
    </row>
    <row r="61" spans="1:4" x14ac:dyDescent="0.2">
      <c r="A61" s="12" t="s">
        <v>4</v>
      </c>
      <c r="B61" s="7"/>
      <c r="C61" s="7"/>
      <c r="D61" s="7"/>
    </row>
    <row r="62" spans="1:4" x14ac:dyDescent="0.2">
      <c r="A62" s="12" t="s">
        <v>3</v>
      </c>
      <c r="B62" s="7"/>
      <c r="C62" s="7"/>
      <c r="D62" s="7"/>
    </row>
    <row r="63" spans="1:4" x14ac:dyDescent="0.2">
      <c r="A63" s="12" t="s">
        <v>2</v>
      </c>
      <c r="B63" s="7"/>
      <c r="C63" s="7"/>
      <c r="D63" s="7"/>
    </row>
    <row r="64" spans="1:4" x14ac:dyDescent="0.2">
      <c r="A64" s="12" t="s">
        <v>1</v>
      </c>
      <c r="B64" s="7"/>
      <c r="C64" s="7"/>
      <c r="D64" s="7"/>
    </row>
    <row r="65" spans="1:4" x14ac:dyDescent="0.2">
      <c r="A65" s="12" t="s">
        <v>0</v>
      </c>
      <c r="B65" s="7"/>
      <c r="C65" s="7"/>
      <c r="D65" s="7"/>
    </row>
    <row r="66" spans="1:4" x14ac:dyDescent="0.2">
      <c r="A66" s="30"/>
      <c r="B66" s="30"/>
      <c r="C66" s="30"/>
      <c r="D66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128</v>
      </c>
      <c r="B1" s="40"/>
      <c r="C1" s="40"/>
      <c r="D1" s="40"/>
      <c r="E1" s="40"/>
    </row>
    <row r="2" spans="1:5" ht="15" customHeight="1" x14ac:dyDescent="0.2">
      <c r="A2" s="7"/>
      <c r="B2" s="7"/>
      <c r="C2" s="7"/>
      <c r="D2" s="7"/>
      <c r="E2" s="7"/>
    </row>
    <row r="3" spans="1:5" ht="15" customHeight="1" x14ac:dyDescent="0.2">
      <c r="A3" s="35" t="s">
        <v>11</v>
      </c>
      <c r="B3" s="36">
        <f>4/3</f>
        <v>1.3333333333333333</v>
      </c>
      <c r="C3" s="7"/>
      <c r="D3" s="7"/>
      <c r="E3" s="7"/>
    </row>
    <row r="4" spans="1:5" x14ac:dyDescent="0.2">
      <c r="A4" s="18" t="s">
        <v>10</v>
      </c>
      <c r="B4" s="37">
        <f>ATAN(B3)</f>
        <v>0.92729521800161219</v>
      </c>
      <c r="C4" s="12" t="s">
        <v>9</v>
      </c>
      <c r="D4" s="7"/>
      <c r="E4" s="7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38" t="str">
        <f ca="1">_xlfn.FORMULATEXT(B4)</f>
        <v>=ATAN(B3)</v>
      </c>
      <c r="C5" s="7"/>
      <c r="D5" s="7"/>
      <c r="E5" s="7"/>
    </row>
    <row r="6" spans="1:5" x14ac:dyDescent="0.2">
      <c r="A6" s="18"/>
      <c r="B6" s="38"/>
      <c r="C6" s="7"/>
      <c r="D6" s="7"/>
      <c r="E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129</v>
      </c>
      <c r="B1" s="40"/>
      <c r="C1" s="40"/>
      <c r="D1" s="40"/>
      <c r="E1" s="40"/>
    </row>
    <row r="2" spans="1:5" ht="15" customHeight="1" x14ac:dyDescent="0.2">
      <c r="A2" s="7"/>
      <c r="B2" s="7"/>
      <c r="C2" s="7"/>
      <c r="D2" s="7"/>
      <c r="E2" s="7"/>
    </row>
    <row r="3" spans="1:5" ht="15" customHeight="1" x14ac:dyDescent="0.2">
      <c r="A3" s="35" t="s">
        <v>11</v>
      </c>
      <c r="B3" s="36">
        <f>4/3</f>
        <v>1.3333333333333333</v>
      </c>
      <c r="C3" s="7">
        <f>IF(ISNUMBER(B3)=FALSE,"Data Input Error",0)</f>
        <v>0</v>
      </c>
      <c r="D3" s="7"/>
      <c r="E3" s="7"/>
    </row>
    <row r="4" spans="1:5" x14ac:dyDescent="0.2">
      <c r="A4" s="18" t="s">
        <v>10</v>
      </c>
      <c r="B4" s="37">
        <f>ATAN(B3)</f>
        <v>0.92729521800161219</v>
      </c>
      <c r="C4" s="12" t="s">
        <v>9</v>
      </c>
      <c r="D4" s="7"/>
      <c r="E4" s="7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38" t="str">
        <f ca="1">_xlfn.FORMULATEXT(B4)</f>
        <v>=ATAN(B3)</v>
      </c>
      <c r="C5" s="7"/>
      <c r="D5" s="7"/>
      <c r="E5" s="7"/>
    </row>
    <row r="6" spans="1:5" x14ac:dyDescent="0.2">
      <c r="A6" s="18"/>
      <c r="B6" s="38"/>
      <c r="C6" s="7"/>
      <c r="D6" s="7"/>
      <c r="E6" s="7"/>
    </row>
    <row r="7" spans="1:5" x14ac:dyDescent="0.2">
      <c r="A7" s="12" t="str">
        <f>ADDRESS(ROW(B3),COLUMN(B3),4)&amp;" is data validated using the custom formula =ISNUMBER("&amp;ADDRESS(ROW(B3),COLUMN(B3),4)&amp;")"</f>
        <v>B3 is data validated using the custom formula =ISNUMBER(B3)</v>
      </c>
      <c r="B7" s="38"/>
      <c r="C7" s="7"/>
      <c r="D7" s="7"/>
      <c r="E7" s="7"/>
    </row>
    <row r="8" spans="1:5" x14ac:dyDescent="0.2">
      <c r="A8" s="12" t="str">
        <f ca="1">"Cell "&amp;ADDRESS(ROW(C3),COLUMN(C3),4)&amp;" has the formula &gt;&gt;&gt;    "&amp;_xlfn.FORMULATEXT(C3)</f>
        <v>Cell C3 has the formula &gt;&gt;&gt;    =IF(ISNUMBER(B3)=FALSE,"Data Input Error",0)</v>
      </c>
      <c r="B8" s="38"/>
      <c r="C8" s="7"/>
      <c r="D8" s="7"/>
      <c r="E8" s="7"/>
    </row>
    <row r="9" spans="1:5" x14ac:dyDescent="0.2">
      <c r="A9" s="12" t="str">
        <f>"Cell "&amp;ADDRESS(ROW(C3),COLUMN(C3),4)&amp;" is conditionally formatted to hide 0 returns."</f>
        <v>Cell C3 is conditionally formatted to hide 0 returns.</v>
      </c>
      <c r="B9" s="38"/>
      <c r="C9" s="7"/>
      <c r="D9" s="7"/>
      <c r="E9" s="7"/>
    </row>
    <row r="10" spans="1:5" x14ac:dyDescent="0.2">
      <c r="A10" s="18"/>
      <c r="B10" s="38"/>
      <c r="C10" s="7"/>
      <c r="D10" s="7"/>
      <c r="E10" s="7"/>
    </row>
  </sheetData>
  <conditionalFormatting sqref="C3">
    <cfRule type="cellIs" dxfId="2" priority="1" stopIfTrue="1" operator="equal">
      <formula>0</formula>
    </cfRule>
  </conditionalFormatting>
  <dataValidations count="1">
    <dataValidation type="custom" allowBlank="1" showInputMessage="1" showErrorMessage="1" errorTitle="Data Input Error" error="Most likely error is input of text but you may have attempted to input an imaginary number such as square root of -2._x000a_" promptTitle="Data Input Validation" prompt="Input any real number" sqref="B3" xr:uid="{00000000-0002-0000-0200-000000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130</v>
      </c>
      <c r="B1" s="40"/>
      <c r="C1" s="40"/>
      <c r="D1" s="40"/>
      <c r="E1" s="40"/>
    </row>
    <row r="2" spans="1:5" ht="15" customHeight="1" x14ac:dyDescent="0.2">
      <c r="A2" s="7"/>
      <c r="B2" s="7"/>
      <c r="C2" s="7"/>
      <c r="D2" s="7"/>
      <c r="E2" s="7"/>
    </row>
    <row r="3" spans="1:5" ht="15" customHeight="1" x14ac:dyDescent="0.2">
      <c r="A3" s="35" t="s">
        <v>11</v>
      </c>
      <c r="B3" s="36">
        <v>0.75</v>
      </c>
      <c r="C3" s="7">
        <f>IF(ISNUMBER(B3)=FALSE,"Data Input Error",0)</f>
        <v>0</v>
      </c>
      <c r="D3" s="7"/>
      <c r="E3" s="7"/>
    </row>
    <row r="4" spans="1:5" x14ac:dyDescent="0.2">
      <c r="A4" s="18" t="s">
        <v>10</v>
      </c>
      <c r="B4" s="37">
        <f>ATAN(B3)</f>
        <v>0.64350110879328437</v>
      </c>
      <c r="C4" s="12" t="s">
        <v>9</v>
      </c>
      <c r="D4" s="7"/>
      <c r="E4" s="7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38" t="str">
        <f ca="1">_xlfn.FORMULATEXT(B4)</f>
        <v>=ATAN(B3)</v>
      </c>
      <c r="C5" s="7"/>
      <c r="D5" s="7"/>
      <c r="E5" s="7"/>
    </row>
    <row r="6" spans="1:5" x14ac:dyDescent="0.2">
      <c r="A6" s="18"/>
      <c r="B6" s="38"/>
      <c r="C6" s="7"/>
      <c r="D6" s="7"/>
      <c r="E6" s="7"/>
    </row>
    <row r="7" spans="1:5" x14ac:dyDescent="0.2">
      <c r="A7" s="18" t="s">
        <v>12</v>
      </c>
      <c r="B7" s="41" t="str">
        <f>IF(TAN(B4)&lt;&gt;B3,"Error","OK")</f>
        <v>OK</v>
      </c>
      <c r="C7" s="7"/>
      <c r="D7" s="7"/>
      <c r="E7" s="7"/>
    </row>
    <row r="8" spans="1:5" x14ac:dyDescent="0.2">
      <c r="A8" s="18" t="str">
        <f>"Formula Used in "&amp;ADDRESS(ROW(B7),COLUMN(B7),4)&amp;"  &gt;&gt;   "</f>
        <v xml:space="preserve">Formula Used in B7  &gt;&gt;   </v>
      </c>
      <c r="B8" s="38" t="str">
        <f ca="1">_xlfn.FORMULATEXT(B7)</f>
        <v>=IF(TAN(B4)&lt;&gt;B3,"Error","OK")</v>
      </c>
      <c r="C8" s="7"/>
      <c r="D8" s="7"/>
      <c r="E8" s="7"/>
    </row>
    <row r="9" spans="1:5" x14ac:dyDescent="0.2">
      <c r="A9" s="7"/>
      <c r="B9" s="7"/>
      <c r="C9" s="7"/>
      <c r="D9" s="7"/>
      <c r="E9" s="7"/>
    </row>
  </sheetData>
  <conditionalFormatting sqref="C3">
    <cfRule type="cellIs" dxfId="1" priority="1" stopIfTrue="1" operator="equal">
      <formula>0</formula>
    </cfRule>
  </conditionalFormatting>
  <dataValidations count="1">
    <dataValidation type="custom" allowBlank="1" showInputMessage="1" showErrorMessage="1" errorTitle="Data Input Error" error="Most likely error is input of text but you may have attempted to input an imaginary number such as square root of -2._x000a_" promptTitle="Data Input Validation" prompt="Input any real number" sqref="B3" xr:uid="{00000000-0002-0000-0300-000000000000}">
      <formula1>ISNUMBER(B3)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131</v>
      </c>
      <c r="B1" s="40"/>
      <c r="C1" s="40"/>
      <c r="D1" s="40"/>
      <c r="E1" s="40"/>
    </row>
    <row r="2" spans="1:5" ht="15" customHeight="1" x14ac:dyDescent="0.2">
      <c r="A2" s="7"/>
      <c r="B2" s="7"/>
      <c r="C2" s="7"/>
      <c r="D2" s="7"/>
      <c r="E2" s="7"/>
    </row>
    <row r="3" spans="1:5" ht="15" customHeight="1" x14ac:dyDescent="0.2">
      <c r="A3" s="18" t="s">
        <v>11</v>
      </c>
      <c r="B3" s="36">
        <f>4/3</f>
        <v>1.3333333333333333</v>
      </c>
      <c r="C3" s="7">
        <f>IF(ISNUMBER(B3)=FALSE,"Data Input Error",0)</f>
        <v>0</v>
      </c>
      <c r="D3" s="7"/>
      <c r="E3" s="7"/>
    </row>
    <row r="4" spans="1:5" x14ac:dyDescent="0.2">
      <c r="A4" s="18" t="s">
        <v>10</v>
      </c>
      <c r="B4" s="37">
        <f>ATAN(B3)</f>
        <v>0.92729521800161219</v>
      </c>
      <c r="C4" s="12" t="s">
        <v>9</v>
      </c>
      <c r="D4" s="7"/>
      <c r="E4" s="7"/>
    </row>
    <row r="5" spans="1:5" x14ac:dyDescent="0.2">
      <c r="A5" s="18" t="str">
        <f>"Formula Used in "&amp;ADDRESS(ROW(B4),COLUMN(B4),4)&amp;"  &gt;&gt;"</f>
        <v>Formula Used in B4  &gt;&gt;</v>
      </c>
      <c r="B5" s="7" t="str">
        <f ca="1">_xlfn.FORMULATEXT(B4)</f>
        <v>=ATAN(B3)</v>
      </c>
      <c r="C5" s="7"/>
      <c r="D5" s="7"/>
      <c r="E5" s="7"/>
    </row>
    <row r="6" spans="1:5" x14ac:dyDescent="0.2">
      <c r="A6" s="18"/>
      <c r="B6" s="7"/>
      <c r="C6" s="7"/>
      <c r="D6" s="7"/>
      <c r="E6" s="7"/>
    </row>
    <row r="7" spans="1:5" x14ac:dyDescent="0.2">
      <c r="A7" s="18" t="s">
        <v>8</v>
      </c>
      <c r="B7" s="7">
        <f>DEGREES(B4)</f>
        <v>53.13010235415598</v>
      </c>
      <c r="C7" s="12" t="s">
        <v>6</v>
      </c>
      <c r="D7" s="7"/>
      <c r="E7" s="7"/>
    </row>
    <row r="8" spans="1:5" x14ac:dyDescent="0.2">
      <c r="A8" s="18" t="str">
        <f>"Formula Used in "&amp;ADDRESS(ROW(B7),COLUMN(B7),4)&amp;"  &gt;&gt;   "</f>
        <v xml:space="preserve">Formula Used in B7  &gt;&gt;   </v>
      </c>
      <c r="B8" s="38" t="str">
        <f ca="1">_xlfn.FORMULATEXT(B7)</f>
        <v>=DEGREES(B4)</v>
      </c>
      <c r="C8" s="7"/>
      <c r="D8" s="7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8" t="s">
        <v>7</v>
      </c>
      <c r="B10" s="37">
        <f>DEGREES(ATAN(B3))</f>
        <v>53.13010235415598</v>
      </c>
      <c r="C10" s="12" t="s">
        <v>6</v>
      </c>
      <c r="D10" s="7"/>
      <c r="E10" s="7"/>
    </row>
    <row r="11" spans="1:5" x14ac:dyDescent="0.2">
      <c r="A11" s="18" t="str">
        <f>"Formula Used in "&amp;ADDRESS(ROW(B10),COLUMN(B10),4)&amp;"  &gt;&gt;   "</f>
        <v xml:space="preserve">Formula Used in B10  &gt;&gt;   </v>
      </c>
      <c r="B11" s="38" t="str">
        <f ca="1">_xlfn.FORMULATEXT(B10)</f>
        <v>=DEGREES(ATAN(B3))</v>
      </c>
      <c r="C11" s="7"/>
      <c r="D11" s="7"/>
      <c r="E11" s="7"/>
    </row>
    <row r="12" spans="1:5" x14ac:dyDescent="0.2">
      <c r="A12" s="7"/>
      <c r="B12" s="7"/>
      <c r="C12" s="7"/>
      <c r="D12" s="7"/>
      <c r="E12" s="7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Most likely error is input of text but you may have attempted to input an imaginary number such as square root of -2._x000a_" promptTitle="Data Input Validation" prompt="Input any real number" sqref="B3" xr:uid="{00000000-0002-0000-0400-000000000000}">
      <formula1>ISNUMBER(B3)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theme="8" tint="0.39997558519241921"/>
  </sheetPr>
  <dimension ref="A1:E46"/>
  <sheetViews>
    <sheetView zoomScaleNormal="100" workbookViewId="0"/>
  </sheetViews>
  <sheetFormatPr defaultRowHeight="12.75" x14ac:dyDescent="0.2"/>
  <cols>
    <col min="1" max="1" width="20.7109375" style="4" customWidth="1"/>
    <col min="2" max="3" width="10.7109375" style="4" customWidth="1"/>
    <col min="4" max="5" width="60.7109375" style="4" customWidth="1"/>
    <col min="6" max="16384" width="9.140625" style="4"/>
  </cols>
  <sheetData>
    <row r="1" spans="1:5" s="1" customFormat="1" ht="30" customHeight="1" x14ac:dyDescent="0.2">
      <c r="A1" s="39" t="s">
        <v>123</v>
      </c>
      <c r="B1" s="40"/>
      <c r="C1" s="40"/>
      <c r="D1" s="40"/>
      <c r="E1" s="40"/>
    </row>
    <row r="2" spans="1:5" s="1" customFormat="1" ht="15" customHeight="1" x14ac:dyDescent="0.2">
      <c r="A2" s="7"/>
      <c r="B2" s="7"/>
      <c r="C2" s="7"/>
      <c r="D2" s="7"/>
      <c r="E2" s="7"/>
    </row>
    <row r="3" spans="1:5" ht="15" customHeight="1" x14ac:dyDescent="0.2">
      <c r="A3" s="7"/>
      <c r="B3" s="7"/>
      <c r="C3" s="7"/>
      <c r="D3" s="7"/>
      <c r="E3" s="7"/>
    </row>
    <row r="4" spans="1:5" ht="25.5" x14ac:dyDescent="0.2">
      <c r="A4" s="42" t="s">
        <v>122</v>
      </c>
      <c r="B4" s="43" t="s">
        <v>127</v>
      </c>
      <c r="C4" s="43" t="s">
        <v>8</v>
      </c>
      <c r="D4" s="7"/>
      <c r="E4" s="7"/>
    </row>
    <row r="5" spans="1:5" x14ac:dyDescent="0.2">
      <c r="A5" s="44">
        <v>-8</v>
      </c>
      <c r="B5" s="45">
        <f>ATAN(A5)</f>
        <v>-1.4464413322481351</v>
      </c>
      <c r="C5" s="45">
        <f>DEGREES(ATAN(A5))</f>
        <v>-82.874983651098205</v>
      </c>
      <c r="D5" s="7"/>
      <c r="E5" s="7"/>
    </row>
    <row r="6" spans="1:5" x14ac:dyDescent="0.2">
      <c r="A6" s="44">
        <f>A5+0.4</f>
        <v>-7.6</v>
      </c>
      <c r="B6" s="45">
        <f t="shared" ref="B6:B45" si="0">ATAN(A6)</f>
        <v>-1.4399689307208396</v>
      </c>
      <c r="C6" s="45">
        <f t="shared" ref="C6:C45" si="1">DEGREES(ATAN(A6))</f>
        <v>-82.504142360270137</v>
      </c>
      <c r="D6" s="7"/>
      <c r="E6" s="7"/>
    </row>
    <row r="7" spans="1:5" x14ac:dyDescent="0.2">
      <c r="A7" s="44">
        <f t="shared" ref="A7:A45" si="2">A6+0.4</f>
        <v>-7.1999999999999993</v>
      </c>
      <c r="B7" s="45">
        <f t="shared" si="0"/>
        <v>-1.4327903031373772</v>
      </c>
      <c r="C7" s="45">
        <f t="shared" si="1"/>
        <v>-82.092837297041541</v>
      </c>
      <c r="D7" s="7"/>
      <c r="E7" s="7"/>
    </row>
    <row r="8" spans="1:5" x14ac:dyDescent="0.2">
      <c r="A8" s="44">
        <f t="shared" si="2"/>
        <v>-6.7999999999999989</v>
      </c>
      <c r="B8" s="45">
        <f t="shared" si="0"/>
        <v>-1.4247840690836211</v>
      </c>
      <c r="C8" s="45">
        <f t="shared" si="1"/>
        <v>-81.634113875967401</v>
      </c>
      <c r="D8" s="7"/>
      <c r="E8" s="7"/>
    </row>
    <row r="9" spans="1:5" x14ac:dyDescent="0.2">
      <c r="A9" s="44">
        <f t="shared" si="2"/>
        <v>-6.3999999999999986</v>
      </c>
      <c r="B9" s="45">
        <f t="shared" si="0"/>
        <v>-1.4157995848709557</v>
      </c>
      <c r="C9" s="45">
        <f t="shared" si="1"/>
        <v>-81.119340849479755</v>
      </c>
      <c r="D9" s="7"/>
      <c r="E9" s="7"/>
    </row>
    <row r="10" spans="1:5" x14ac:dyDescent="0.2">
      <c r="A10" s="44">
        <f t="shared" si="2"/>
        <v>-5.9999999999999982</v>
      </c>
      <c r="B10" s="45">
        <f t="shared" si="0"/>
        <v>-1.4056476493802696</v>
      </c>
      <c r="C10" s="45">
        <f t="shared" si="1"/>
        <v>-80.537677791974374</v>
      </c>
      <c r="D10" s="7"/>
      <c r="E10" s="7"/>
    </row>
    <row r="11" spans="1:5" x14ac:dyDescent="0.2">
      <c r="A11" s="44">
        <f t="shared" si="2"/>
        <v>-5.5999999999999979</v>
      </c>
      <c r="B11" s="45">
        <f t="shared" si="0"/>
        <v>-1.3940874707248598</v>
      </c>
      <c r="C11" s="45">
        <f t="shared" si="1"/>
        <v>-79.875328344602181</v>
      </c>
      <c r="D11" s="7"/>
      <c r="E11" s="7"/>
    </row>
    <row r="12" spans="1:5" x14ac:dyDescent="0.2">
      <c r="A12" s="44">
        <f t="shared" si="2"/>
        <v>-5.1999999999999975</v>
      </c>
      <c r="B12" s="45">
        <f t="shared" si="0"/>
        <v>-1.3808080388761808</v>
      </c>
      <c r="C12" s="45">
        <f t="shared" si="1"/>
        <v>-79.114472945341262</v>
      </c>
      <c r="D12" s="7"/>
      <c r="E12" s="7"/>
    </row>
    <row r="13" spans="1:5" x14ac:dyDescent="0.2">
      <c r="A13" s="44">
        <f t="shared" si="2"/>
        <v>-4.7999999999999972</v>
      </c>
      <c r="B13" s="45">
        <f t="shared" si="0"/>
        <v>-1.365400937605129</v>
      </c>
      <c r="C13" s="45">
        <f t="shared" si="1"/>
        <v>-78.231711067979347</v>
      </c>
      <c r="D13" s="7"/>
      <c r="E13" s="7"/>
    </row>
    <row r="14" spans="1:5" x14ac:dyDescent="0.2">
      <c r="A14" s="44">
        <f t="shared" si="2"/>
        <v>-4.3999999999999968</v>
      </c>
      <c r="B14" s="45">
        <f t="shared" si="0"/>
        <v>-1.3473197256542635</v>
      </c>
      <c r="C14" s="45">
        <f t="shared" si="1"/>
        <v>-77.195733934713246</v>
      </c>
      <c r="D14" s="7"/>
      <c r="E14" s="7"/>
    </row>
    <row r="15" spans="1:5" x14ac:dyDescent="0.2">
      <c r="A15" s="44">
        <f t="shared" si="2"/>
        <v>-3.9999999999999969</v>
      </c>
      <c r="B15" s="45">
        <f t="shared" si="0"/>
        <v>-1.3258176636680323</v>
      </c>
      <c r="C15" s="45">
        <f t="shared" si="1"/>
        <v>-75.963756532073518</v>
      </c>
      <c r="D15" s="7"/>
      <c r="E15" s="7"/>
    </row>
    <row r="16" spans="1:5" x14ac:dyDescent="0.2">
      <c r="A16" s="44">
        <f t="shared" si="2"/>
        <v>-3.599999999999997</v>
      </c>
      <c r="B16" s="45">
        <f t="shared" si="0"/>
        <v>-1.2998494764564759</v>
      </c>
      <c r="C16" s="45">
        <f t="shared" si="1"/>
        <v>-74.475889003245726</v>
      </c>
      <c r="D16" s="7"/>
      <c r="E16" s="7"/>
    </row>
    <row r="17" spans="1:5" x14ac:dyDescent="0.2">
      <c r="A17" s="44">
        <f t="shared" si="2"/>
        <v>-3.1999999999999971</v>
      </c>
      <c r="B17" s="45">
        <f t="shared" si="0"/>
        <v>-1.2679114584199249</v>
      </c>
      <c r="C17" s="45">
        <f t="shared" si="1"/>
        <v>-72.645975363738657</v>
      </c>
      <c r="D17" s="7"/>
      <c r="E17" s="7"/>
    </row>
    <row r="18" spans="1:5" x14ac:dyDescent="0.2">
      <c r="A18" s="44">
        <f t="shared" si="2"/>
        <v>-2.7999999999999972</v>
      </c>
      <c r="B18" s="45">
        <f t="shared" si="0"/>
        <v>-1.2277723863741929</v>
      </c>
      <c r="C18" s="45">
        <f t="shared" si="1"/>
        <v>-70.346175941946683</v>
      </c>
      <c r="D18" s="7"/>
      <c r="E18" s="7"/>
    </row>
    <row r="19" spans="1:5" x14ac:dyDescent="0.2">
      <c r="A19" s="44">
        <f t="shared" si="2"/>
        <v>-2.3999999999999972</v>
      </c>
      <c r="B19" s="45">
        <f t="shared" si="0"/>
        <v>-1.1760052070951348</v>
      </c>
      <c r="C19" s="45">
        <f t="shared" si="1"/>
        <v>-67.380135051959556</v>
      </c>
      <c r="D19" s="7"/>
      <c r="E19" s="7"/>
    </row>
    <row r="20" spans="1:5" x14ac:dyDescent="0.2">
      <c r="A20" s="44">
        <f t="shared" si="2"/>
        <v>-1.9999999999999973</v>
      </c>
      <c r="B20" s="45">
        <f t="shared" si="0"/>
        <v>-1.10714871779409</v>
      </c>
      <c r="C20" s="45">
        <f t="shared" si="1"/>
        <v>-63.434948822921982</v>
      </c>
      <c r="D20" s="7"/>
      <c r="E20" s="7"/>
    </row>
    <row r="21" spans="1:5" x14ac:dyDescent="0.2">
      <c r="A21" s="44">
        <f t="shared" si="2"/>
        <v>-1.5999999999999974</v>
      </c>
      <c r="B21" s="45">
        <f t="shared" si="0"/>
        <v>-1.0121970114513335</v>
      </c>
      <c r="C21" s="45">
        <f t="shared" si="1"/>
        <v>-57.994616791916464</v>
      </c>
      <c r="D21" s="7"/>
      <c r="E21" s="7"/>
    </row>
    <row r="22" spans="1:5" x14ac:dyDescent="0.2">
      <c r="A22" s="44">
        <f t="shared" si="2"/>
        <v>-1.1999999999999975</v>
      </c>
      <c r="B22" s="45">
        <f t="shared" si="0"/>
        <v>-0.87605805059819242</v>
      </c>
      <c r="C22" s="45">
        <f t="shared" si="1"/>
        <v>-50.194428907734753</v>
      </c>
      <c r="D22" s="7"/>
      <c r="E22" s="7"/>
    </row>
    <row r="23" spans="1:5" x14ac:dyDescent="0.2">
      <c r="A23" s="44">
        <f t="shared" si="2"/>
        <v>-0.79999999999999749</v>
      </c>
      <c r="B23" s="45">
        <f t="shared" si="0"/>
        <v>-0.67474094222355119</v>
      </c>
      <c r="C23" s="45">
        <f t="shared" si="1"/>
        <v>-38.659808254090009</v>
      </c>
      <c r="D23" s="7"/>
      <c r="E23" s="7"/>
    </row>
    <row r="24" spans="1:5" x14ac:dyDescent="0.2">
      <c r="A24" s="44">
        <f t="shared" si="2"/>
        <v>-0.39999999999999747</v>
      </c>
      <c r="B24" s="45">
        <f t="shared" si="0"/>
        <v>-0.38050637711236268</v>
      </c>
      <c r="C24" s="45">
        <f t="shared" si="1"/>
        <v>-21.801409486351687</v>
      </c>
      <c r="D24" s="7"/>
      <c r="E24" s="7"/>
    </row>
    <row r="25" spans="1:5" x14ac:dyDescent="0.2">
      <c r="A25" s="44">
        <f t="shared" si="2"/>
        <v>2.55351295663786E-15</v>
      </c>
      <c r="B25" s="45">
        <f t="shared" si="0"/>
        <v>2.55351295663786E-15</v>
      </c>
      <c r="C25" s="45">
        <f t="shared" si="1"/>
        <v>1.4630551534732177E-13</v>
      </c>
      <c r="D25" s="7"/>
      <c r="E25" s="7"/>
    </row>
    <row r="26" spans="1:5" x14ac:dyDescent="0.2">
      <c r="A26" s="44">
        <f t="shared" si="2"/>
        <v>0.40000000000000258</v>
      </c>
      <c r="B26" s="45">
        <f t="shared" si="0"/>
        <v>0.38050637711236712</v>
      </c>
      <c r="C26" s="45">
        <f t="shared" si="1"/>
        <v>21.80140948635194</v>
      </c>
      <c r="D26" s="7"/>
      <c r="E26" s="7"/>
    </row>
    <row r="27" spans="1:5" x14ac:dyDescent="0.2">
      <c r="A27" s="44">
        <f t="shared" si="2"/>
        <v>0.8000000000000026</v>
      </c>
      <c r="B27" s="45">
        <f t="shared" si="0"/>
        <v>0.6747409422235543</v>
      </c>
      <c r="C27" s="45">
        <f t="shared" si="1"/>
        <v>38.659808254090187</v>
      </c>
      <c r="D27" s="7"/>
      <c r="E27" s="7"/>
    </row>
    <row r="28" spans="1:5" x14ac:dyDescent="0.2">
      <c r="A28" s="44">
        <f t="shared" si="2"/>
        <v>1.2000000000000026</v>
      </c>
      <c r="B28" s="45">
        <f t="shared" si="0"/>
        <v>0.87605805059819453</v>
      </c>
      <c r="C28" s="45">
        <f t="shared" si="1"/>
        <v>50.194428907734874</v>
      </c>
      <c r="D28" s="7"/>
      <c r="E28" s="7"/>
    </row>
    <row r="29" spans="1:5" x14ac:dyDescent="0.2">
      <c r="A29" s="44">
        <f t="shared" si="2"/>
        <v>1.6000000000000028</v>
      </c>
      <c r="B29" s="45">
        <f t="shared" si="0"/>
        <v>1.012197011451335</v>
      </c>
      <c r="C29" s="45">
        <f t="shared" si="1"/>
        <v>57.994616791916556</v>
      </c>
      <c r="D29" s="7"/>
      <c r="E29" s="7"/>
    </row>
    <row r="30" spans="1:5" x14ac:dyDescent="0.2">
      <c r="A30" s="44">
        <f t="shared" si="2"/>
        <v>2.0000000000000027</v>
      </c>
      <c r="B30" s="45">
        <f t="shared" si="0"/>
        <v>1.1071487177940911</v>
      </c>
      <c r="C30" s="45">
        <f t="shared" si="1"/>
        <v>63.434948822922046</v>
      </c>
      <c r="D30" s="7"/>
      <c r="E30" s="7"/>
    </row>
    <row r="31" spans="1:5" x14ac:dyDescent="0.2">
      <c r="A31" s="44">
        <f t="shared" si="2"/>
        <v>2.4000000000000026</v>
      </c>
      <c r="B31" s="45">
        <f t="shared" si="0"/>
        <v>1.1760052070951355</v>
      </c>
      <c r="C31" s="45">
        <f t="shared" si="1"/>
        <v>67.380135051959599</v>
      </c>
      <c r="D31" s="7"/>
      <c r="E31" s="7"/>
    </row>
    <row r="32" spans="1:5" x14ac:dyDescent="0.2">
      <c r="A32" s="44">
        <f t="shared" si="2"/>
        <v>2.8000000000000025</v>
      </c>
      <c r="B32" s="45">
        <f t="shared" si="0"/>
        <v>1.2277723863741936</v>
      </c>
      <c r="C32" s="45">
        <f t="shared" si="1"/>
        <v>70.346175941946711</v>
      </c>
      <c r="D32" s="7"/>
      <c r="E32" s="7"/>
    </row>
    <row r="33" spans="1:5" x14ac:dyDescent="0.2">
      <c r="A33" s="44">
        <f t="shared" si="2"/>
        <v>3.2000000000000024</v>
      </c>
      <c r="B33" s="45">
        <f t="shared" si="0"/>
        <v>1.2679114584199254</v>
      </c>
      <c r="C33" s="45">
        <f t="shared" si="1"/>
        <v>72.645975363738685</v>
      </c>
      <c r="D33" s="7"/>
      <c r="E33" s="7"/>
    </row>
    <row r="34" spans="1:5" x14ac:dyDescent="0.2">
      <c r="A34" s="44">
        <f t="shared" si="2"/>
        <v>3.6000000000000023</v>
      </c>
      <c r="B34" s="45">
        <f t="shared" si="0"/>
        <v>1.2998494764564763</v>
      </c>
      <c r="C34" s="45">
        <f t="shared" si="1"/>
        <v>74.475889003245754</v>
      </c>
      <c r="D34" s="7"/>
      <c r="E34" s="7"/>
    </row>
    <row r="35" spans="1:5" x14ac:dyDescent="0.2">
      <c r="A35" s="44">
        <f t="shared" si="2"/>
        <v>4.0000000000000027</v>
      </c>
      <c r="B35" s="45">
        <f t="shared" si="0"/>
        <v>1.3258176636680326</v>
      </c>
      <c r="C35" s="45">
        <f t="shared" si="1"/>
        <v>75.963756532073532</v>
      </c>
      <c r="D35" s="7"/>
      <c r="E35" s="7"/>
    </row>
    <row r="36" spans="1:5" x14ac:dyDescent="0.2">
      <c r="A36" s="44">
        <f t="shared" si="2"/>
        <v>4.400000000000003</v>
      </c>
      <c r="B36" s="45">
        <f t="shared" si="0"/>
        <v>1.3473197256542637</v>
      </c>
      <c r="C36" s="45">
        <f t="shared" si="1"/>
        <v>77.19573393471326</v>
      </c>
      <c r="D36" s="7"/>
      <c r="E36" s="7"/>
    </row>
    <row r="37" spans="1:5" x14ac:dyDescent="0.2">
      <c r="A37" s="44">
        <f t="shared" si="2"/>
        <v>4.8000000000000034</v>
      </c>
      <c r="B37" s="45">
        <f t="shared" si="0"/>
        <v>1.3654009376051293</v>
      </c>
      <c r="C37" s="45">
        <f t="shared" si="1"/>
        <v>78.231711067979361</v>
      </c>
      <c r="D37" s="7"/>
      <c r="E37" s="7"/>
    </row>
    <row r="38" spans="1:5" x14ac:dyDescent="0.2">
      <c r="A38" s="44">
        <f t="shared" si="2"/>
        <v>5.2000000000000037</v>
      </c>
      <c r="B38" s="45">
        <f t="shared" si="0"/>
        <v>1.380808038876181</v>
      </c>
      <c r="C38" s="45">
        <f t="shared" si="1"/>
        <v>79.114472945341276</v>
      </c>
      <c r="D38" s="7"/>
      <c r="E38" s="7"/>
    </row>
    <row r="39" spans="1:5" x14ac:dyDescent="0.2">
      <c r="A39" s="44">
        <f t="shared" si="2"/>
        <v>5.6000000000000041</v>
      </c>
      <c r="B39" s="45">
        <f t="shared" si="0"/>
        <v>1.3940874707248601</v>
      </c>
      <c r="C39" s="45">
        <f t="shared" si="1"/>
        <v>79.875328344602195</v>
      </c>
      <c r="D39" s="7"/>
      <c r="E39" s="7"/>
    </row>
    <row r="40" spans="1:5" x14ac:dyDescent="0.2">
      <c r="A40" s="44">
        <f t="shared" si="2"/>
        <v>6.0000000000000044</v>
      </c>
      <c r="B40" s="45">
        <f t="shared" si="0"/>
        <v>1.4056476493802699</v>
      </c>
      <c r="C40" s="45">
        <f t="shared" si="1"/>
        <v>80.537677791974389</v>
      </c>
      <c r="D40" s="7"/>
      <c r="E40" s="7"/>
    </row>
    <row r="41" spans="1:5" x14ac:dyDescent="0.2">
      <c r="A41" s="44">
        <f t="shared" si="2"/>
        <v>6.4000000000000048</v>
      </c>
      <c r="B41" s="45">
        <f t="shared" si="0"/>
        <v>1.4157995848709557</v>
      </c>
      <c r="C41" s="45">
        <f t="shared" si="1"/>
        <v>81.119340849479755</v>
      </c>
      <c r="D41" s="7"/>
      <c r="E41" s="7"/>
    </row>
    <row r="42" spans="1:5" x14ac:dyDescent="0.2">
      <c r="A42" s="44">
        <f t="shared" si="2"/>
        <v>6.8000000000000052</v>
      </c>
      <c r="B42" s="45">
        <f t="shared" si="0"/>
        <v>1.4247840690836213</v>
      </c>
      <c r="C42" s="45">
        <f t="shared" si="1"/>
        <v>81.634113875967415</v>
      </c>
      <c r="D42" s="7"/>
      <c r="E42" s="7"/>
    </row>
    <row r="43" spans="1:5" x14ac:dyDescent="0.2">
      <c r="A43" s="44">
        <f t="shared" si="2"/>
        <v>7.2000000000000055</v>
      </c>
      <c r="B43" s="45">
        <f t="shared" si="0"/>
        <v>1.4327903031373772</v>
      </c>
      <c r="C43" s="45">
        <f t="shared" si="1"/>
        <v>82.092837297041541</v>
      </c>
      <c r="D43" s="7"/>
      <c r="E43" s="7"/>
    </row>
    <row r="44" spans="1:5" x14ac:dyDescent="0.2">
      <c r="A44" s="44">
        <f t="shared" si="2"/>
        <v>7.6000000000000059</v>
      </c>
      <c r="B44" s="45">
        <f t="shared" si="0"/>
        <v>1.4399689307208399</v>
      </c>
      <c r="C44" s="45">
        <f t="shared" si="1"/>
        <v>82.504142360270151</v>
      </c>
      <c r="D44" s="7"/>
      <c r="E44" s="7"/>
    </row>
    <row r="45" spans="1:5" x14ac:dyDescent="0.2">
      <c r="A45" s="44">
        <f t="shared" si="2"/>
        <v>8.0000000000000053</v>
      </c>
      <c r="B45" s="45">
        <f t="shared" si="0"/>
        <v>1.4464413322481353</v>
      </c>
      <c r="C45" s="45">
        <f t="shared" si="1"/>
        <v>82.874983651098219</v>
      </c>
      <c r="D45" s="7"/>
      <c r="E45" s="7"/>
    </row>
    <row r="46" spans="1:5" x14ac:dyDescent="0.2">
      <c r="A46" s="7"/>
      <c r="B46" s="7"/>
      <c r="C46" s="7"/>
      <c r="D46" s="7"/>
      <c r="E46" s="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20.25" x14ac:dyDescent="0.2">
      <c r="A1" s="66" t="s">
        <v>38</v>
      </c>
      <c r="B1" s="67"/>
      <c r="C1" s="67"/>
      <c r="D1" s="67"/>
      <c r="E1" s="34"/>
    </row>
    <row r="2" spans="1:5" x14ac:dyDescent="0.2">
      <c r="A2" s="7"/>
      <c r="B2" s="7"/>
      <c r="C2" s="7"/>
      <c r="D2" s="7"/>
    </row>
    <row r="3" spans="1:5" x14ac:dyDescent="0.2">
      <c r="A3" s="46" t="s">
        <v>39</v>
      </c>
      <c r="B3" s="47"/>
      <c r="C3" s="47"/>
      <c r="D3" s="7"/>
    </row>
    <row r="4" spans="1:5" x14ac:dyDescent="0.2">
      <c r="A4" s="48" t="s">
        <v>40</v>
      </c>
      <c r="B4" s="49"/>
      <c r="C4" s="7"/>
      <c r="D4" s="7"/>
    </row>
    <row r="5" spans="1:5" x14ac:dyDescent="0.2">
      <c r="A5" s="48" t="s">
        <v>41</v>
      </c>
      <c r="B5" s="49"/>
      <c r="C5" s="7"/>
      <c r="D5" s="7"/>
    </row>
    <row r="6" spans="1:5" x14ac:dyDescent="0.2">
      <c r="A6" s="48" t="s">
        <v>42</v>
      </c>
      <c r="B6" s="49"/>
      <c r="C6" s="7"/>
      <c r="D6" s="7"/>
    </row>
    <row r="7" spans="1:5" x14ac:dyDescent="0.2">
      <c r="A7" s="10"/>
      <c r="B7" s="49"/>
      <c r="C7" s="7"/>
      <c r="D7" s="7"/>
    </row>
    <row r="8" spans="1:5" x14ac:dyDescent="0.2">
      <c r="A8" s="46" t="s">
        <v>43</v>
      </c>
      <c r="B8" s="47"/>
      <c r="C8" s="7"/>
      <c r="D8" s="7"/>
    </row>
    <row r="9" spans="1:5" x14ac:dyDescent="0.2">
      <c r="A9" s="46"/>
      <c r="B9" s="47"/>
      <c r="C9" s="7"/>
      <c r="D9" s="7"/>
    </row>
    <row r="10" spans="1:5" x14ac:dyDescent="0.2">
      <c r="A10" s="46" t="s">
        <v>44</v>
      </c>
      <c r="B10" s="47"/>
      <c r="C10" s="7"/>
      <c r="D10" s="7"/>
    </row>
    <row r="11" spans="1:5" x14ac:dyDescent="0.2">
      <c r="A11" s="46" t="s">
        <v>45</v>
      </c>
      <c r="B11" s="47"/>
      <c r="C11" s="7"/>
      <c r="D11" s="7"/>
    </row>
    <row r="12" spans="1:5" x14ac:dyDescent="0.2">
      <c r="A12" s="46" t="s">
        <v>46</v>
      </c>
      <c r="B12" s="47"/>
      <c r="C12" s="7"/>
      <c r="D12" s="7"/>
    </row>
    <row r="13" spans="1:5" x14ac:dyDescent="0.2">
      <c r="A13" s="46"/>
      <c r="B13" s="47"/>
      <c r="C13" s="7"/>
      <c r="D13" s="7"/>
    </row>
    <row r="14" spans="1:5" x14ac:dyDescent="0.2">
      <c r="A14" s="46" t="s">
        <v>47</v>
      </c>
      <c r="B14" s="47"/>
      <c r="C14" s="7"/>
      <c r="D14" s="7"/>
    </row>
    <row r="15" spans="1:5" x14ac:dyDescent="0.2">
      <c r="A15" s="46" t="s">
        <v>48</v>
      </c>
      <c r="B15" s="47"/>
      <c r="C15" s="7"/>
      <c r="D15" s="7"/>
    </row>
    <row r="16" spans="1:5" x14ac:dyDescent="0.2">
      <c r="A16" s="46" t="s">
        <v>49</v>
      </c>
      <c r="B16" s="47"/>
      <c r="C16" s="7"/>
      <c r="D16" s="7"/>
    </row>
    <row r="17" spans="1:4" x14ac:dyDescent="0.2">
      <c r="A17" s="46" t="s">
        <v>50</v>
      </c>
      <c r="B17" s="47"/>
      <c r="C17" s="7"/>
      <c r="D17" s="7"/>
    </row>
    <row r="18" spans="1:4" x14ac:dyDescent="0.2">
      <c r="A18" s="46"/>
      <c r="B18" s="47"/>
      <c r="C18" s="7"/>
      <c r="D18" s="7"/>
    </row>
    <row r="19" spans="1:4" x14ac:dyDescent="0.2">
      <c r="A19" s="46"/>
      <c r="B19" s="47"/>
      <c r="C19" s="7"/>
      <c r="D19" s="7"/>
    </row>
    <row r="20" spans="1:4" x14ac:dyDescent="0.2">
      <c r="A20" s="46"/>
      <c r="B20" s="47"/>
      <c r="C20" s="7"/>
      <c r="D20" s="7"/>
    </row>
    <row r="21" spans="1:4" x14ac:dyDescent="0.2">
      <c r="A21" s="46"/>
      <c r="B21" s="47"/>
      <c r="C21" s="7"/>
      <c r="D21" s="7"/>
    </row>
    <row r="22" spans="1:4" x14ac:dyDescent="0.2">
      <c r="A22" s="46"/>
      <c r="B22" s="47"/>
      <c r="C22" s="7"/>
      <c r="D22" s="7"/>
    </row>
    <row r="23" spans="1:4" x14ac:dyDescent="0.2">
      <c r="A23" s="46"/>
      <c r="B23" s="47"/>
      <c r="C23" s="7"/>
      <c r="D23" s="7"/>
    </row>
    <row r="24" spans="1:4" x14ac:dyDescent="0.2">
      <c r="A24" s="46"/>
      <c r="B24" s="47"/>
      <c r="C24" s="7"/>
      <c r="D24" s="7"/>
    </row>
    <row r="25" spans="1:4" x14ac:dyDescent="0.2">
      <c r="A25" s="46"/>
      <c r="B25" s="47"/>
      <c r="C25" s="7"/>
      <c r="D25" s="7"/>
    </row>
    <row r="26" spans="1:4" x14ac:dyDescent="0.2">
      <c r="A26" s="46"/>
      <c r="B26" s="47"/>
      <c r="C26" s="7"/>
      <c r="D26" s="7"/>
    </row>
    <row r="27" spans="1:4" x14ac:dyDescent="0.2">
      <c r="A27" s="50" t="s">
        <v>51</v>
      </c>
      <c r="B27" s="50"/>
      <c r="C27" s="7"/>
      <c r="D27" s="7"/>
    </row>
    <row r="28" spans="1:4" x14ac:dyDescent="0.2">
      <c r="A28" s="46" t="s">
        <v>52</v>
      </c>
      <c r="B28" s="47"/>
      <c r="C28" s="7"/>
      <c r="D28" s="7"/>
    </row>
    <row r="29" spans="1:4" x14ac:dyDescent="0.2">
      <c r="A29" s="51" t="s">
        <v>53</v>
      </c>
      <c r="B29" s="52"/>
      <c r="C29" s="7"/>
      <c r="D29" s="7"/>
    </row>
    <row r="30" spans="1:4" x14ac:dyDescent="0.2">
      <c r="A30" s="48" t="s">
        <v>54</v>
      </c>
      <c r="B30" s="52"/>
      <c r="C30" s="7"/>
      <c r="D30" s="7"/>
    </row>
    <row r="31" spans="1:4" x14ac:dyDescent="0.2">
      <c r="A31" s="46" t="s">
        <v>55</v>
      </c>
      <c r="B31" s="47"/>
      <c r="C31" s="7"/>
      <c r="D31" s="7"/>
    </row>
    <row r="32" spans="1:4" x14ac:dyDescent="0.2">
      <c r="A32" s="51" t="s">
        <v>56</v>
      </c>
      <c r="B32" s="52"/>
      <c r="C32" s="7"/>
      <c r="D32" s="7"/>
    </row>
    <row r="33" spans="1:4" x14ac:dyDescent="0.2">
      <c r="A33" s="46" t="s">
        <v>57</v>
      </c>
      <c r="B33" s="46"/>
      <c r="C33" s="46"/>
      <c r="D33" s="7"/>
    </row>
    <row r="34" spans="1:4" x14ac:dyDescent="0.2">
      <c r="A34" s="51" t="s">
        <v>58</v>
      </c>
      <c r="B34" s="12"/>
      <c r="C34" s="12"/>
      <c r="D34" s="7"/>
    </row>
    <row r="35" spans="1:4" x14ac:dyDescent="0.2">
      <c r="A35" s="50" t="s">
        <v>59</v>
      </c>
      <c r="B35" s="50"/>
      <c r="C35" s="53"/>
      <c r="D35" s="7"/>
    </row>
    <row r="36" spans="1:4" x14ac:dyDescent="0.2">
      <c r="A36" s="54"/>
      <c r="B36" s="54"/>
      <c r="C36" s="55"/>
      <c r="D36" s="7"/>
    </row>
    <row r="37" spans="1:4" x14ac:dyDescent="0.2">
      <c r="A37" s="54"/>
      <c r="B37" s="54"/>
      <c r="C37" s="55"/>
      <c r="D37" s="7"/>
    </row>
    <row r="38" spans="1:4" x14ac:dyDescent="0.2">
      <c r="A38" s="54"/>
      <c r="B38" s="54"/>
      <c r="C38" s="55"/>
      <c r="D38" s="7"/>
    </row>
    <row r="39" spans="1:4" x14ac:dyDescent="0.2">
      <c r="A39" s="54"/>
      <c r="B39" s="54"/>
      <c r="C39" s="55"/>
      <c r="D39" s="7"/>
    </row>
    <row r="40" spans="1:4" x14ac:dyDescent="0.2">
      <c r="A40" s="54"/>
      <c r="B40" s="54"/>
      <c r="C40" s="55"/>
      <c r="D40" s="7"/>
    </row>
    <row r="41" spans="1:4" x14ac:dyDescent="0.2">
      <c r="A41" s="56" t="s">
        <v>60</v>
      </c>
      <c r="B41" s="36">
        <v>53.130102354155987</v>
      </c>
      <c r="C41" s="55"/>
      <c r="D41" s="7"/>
    </row>
    <row r="42" spans="1:4" x14ac:dyDescent="0.2">
      <c r="A42" s="7"/>
      <c r="B42" s="7"/>
      <c r="C42" s="55"/>
      <c r="D42" s="7"/>
    </row>
    <row r="43" spans="1:4" x14ac:dyDescent="0.2">
      <c r="A43" s="54"/>
      <c r="B43" s="54"/>
      <c r="C43" s="55"/>
      <c r="D43" s="7"/>
    </row>
    <row r="44" spans="1:4" x14ac:dyDescent="0.2">
      <c r="A44" s="56" t="s">
        <v>61</v>
      </c>
      <c r="B44" s="36">
        <v>4</v>
      </c>
      <c r="C44" s="55"/>
      <c r="D44" s="7"/>
    </row>
    <row r="45" spans="1:4" x14ac:dyDescent="0.2">
      <c r="A45" s="54"/>
      <c r="B45" s="54"/>
      <c r="C45" s="55"/>
      <c r="D45" s="7"/>
    </row>
    <row r="46" spans="1:4" x14ac:dyDescent="0.2">
      <c r="A46" s="54"/>
      <c r="B46" s="54"/>
      <c r="C46" s="55"/>
      <c r="D46" s="7"/>
    </row>
    <row r="47" spans="1:4" x14ac:dyDescent="0.2">
      <c r="A47" s="54"/>
      <c r="B47" s="54"/>
      <c r="C47" s="55"/>
      <c r="D47" s="7"/>
    </row>
    <row r="48" spans="1:4" x14ac:dyDescent="0.2">
      <c r="A48" s="54"/>
      <c r="B48" s="54"/>
      <c r="C48" s="55"/>
      <c r="D48" s="7"/>
    </row>
    <row r="49" spans="1:4" x14ac:dyDescent="0.2">
      <c r="A49" s="54"/>
      <c r="B49" s="54"/>
      <c r="C49" s="55"/>
      <c r="D49" s="7"/>
    </row>
    <row r="50" spans="1:4" x14ac:dyDescent="0.2">
      <c r="A50" s="54"/>
      <c r="B50" s="54"/>
      <c r="C50" s="55"/>
      <c r="D50" s="7"/>
    </row>
    <row r="51" spans="1:4" x14ac:dyDescent="0.2">
      <c r="A51" s="12"/>
      <c r="B51" s="7"/>
      <c r="C51" s="7"/>
      <c r="D51" s="7"/>
    </row>
    <row r="52" spans="1:4" x14ac:dyDescent="0.2">
      <c r="A52" s="7"/>
      <c r="B52" s="7"/>
      <c r="C52" s="7"/>
      <c r="D52" s="7"/>
    </row>
    <row r="53" spans="1:4" x14ac:dyDescent="0.2">
      <c r="A53" s="7"/>
      <c r="B53" s="7"/>
      <c r="C53" s="7"/>
      <c r="D53" s="7"/>
    </row>
    <row r="54" spans="1:4" x14ac:dyDescent="0.2">
      <c r="A54" s="12"/>
      <c r="B54" s="7"/>
      <c r="C54" s="7"/>
      <c r="D54" s="7"/>
    </row>
    <row r="55" spans="1:4" x14ac:dyDescent="0.2">
      <c r="A55" s="46" t="s">
        <v>62</v>
      </c>
      <c r="B55" s="47"/>
      <c r="C55" s="57"/>
      <c r="D55" s="7"/>
    </row>
    <row r="56" spans="1:4" x14ac:dyDescent="0.2">
      <c r="A56" s="46" t="s">
        <v>63</v>
      </c>
      <c r="B56" s="47"/>
      <c r="C56" s="57"/>
      <c r="D56" s="7"/>
    </row>
    <row r="57" spans="1:4" x14ac:dyDescent="0.2">
      <c r="A57" s="58" t="s">
        <v>64</v>
      </c>
      <c r="B57" s="59"/>
      <c r="C57" s="59"/>
      <c r="D57" s="7"/>
    </row>
    <row r="58" spans="1:4" x14ac:dyDescent="0.2">
      <c r="A58" s="60" t="s">
        <v>65</v>
      </c>
      <c r="B58" s="59"/>
      <c r="C58" s="59"/>
      <c r="D58" s="7"/>
    </row>
    <row r="59" spans="1:4" x14ac:dyDescent="0.2">
      <c r="A59" s="60" t="s">
        <v>66</v>
      </c>
      <c r="B59" s="59"/>
      <c r="C59" s="59"/>
      <c r="D59" s="7"/>
    </row>
    <row r="60" spans="1:4" x14ac:dyDescent="0.2">
      <c r="A60" s="46" t="s">
        <v>67</v>
      </c>
      <c r="B60" s="47"/>
      <c r="C60" s="57"/>
      <c r="D60" s="7"/>
    </row>
    <row r="61" spans="1:4" x14ac:dyDescent="0.2">
      <c r="A61" s="51" t="s">
        <v>68</v>
      </c>
      <c r="B61" s="47"/>
      <c r="C61" s="57"/>
      <c r="D61" s="7"/>
    </row>
    <row r="62" spans="1:4" x14ac:dyDescent="0.2">
      <c r="A62" s="46" t="str">
        <f ca="1">"Using "&amp;_xlfn.FORMULATEXT(C62)&amp;" returns &gt;&gt;"</f>
        <v>Using =B44/SIN(RADIANS(B41)) returns &gt;&gt;</v>
      </c>
      <c r="B62" s="47"/>
      <c r="C62" s="37">
        <f>B44/SIN(RADIANS(B41))</f>
        <v>4.9999999999999991</v>
      </c>
      <c r="D62" s="7"/>
    </row>
    <row r="63" spans="1:4" x14ac:dyDescent="0.2">
      <c r="A63" s="58" t="s">
        <v>69</v>
      </c>
      <c r="B63" s="52"/>
      <c r="C63" s="59"/>
      <c r="D63" s="7"/>
    </row>
    <row r="64" spans="1:4" x14ac:dyDescent="0.2">
      <c r="A64" s="60" t="s">
        <v>70</v>
      </c>
      <c r="B64" s="52"/>
      <c r="C64" s="59"/>
      <c r="D64" s="7"/>
    </row>
    <row r="65" spans="1:4" x14ac:dyDescent="0.2">
      <c r="A65" s="48" t="s">
        <v>71</v>
      </c>
      <c r="B65" s="52"/>
      <c r="C65" s="59"/>
      <c r="D65" s="7"/>
    </row>
    <row r="66" spans="1:4" x14ac:dyDescent="0.2">
      <c r="A66" s="46" t="s">
        <v>72</v>
      </c>
      <c r="B66" s="47"/>
      <c r="C66" s="57"/>
      <c r="D66" s="7"/>
    </row>
    <row r="67" spans="1:4" x14ac:dyDescent="0.2">
      <c r="A67" s="51" t="s">
        <v>73</v>
      </c>
      <c r="B67" s="47"/>
      <c r="C67" s="57"/>
      <c r="D67" s="7"/>
    </row>
    <row r="68" spans="1:4" x14ac:dyDescent="0.2">
      <c r="A68" s="51"/>
      <c r="B68" s="47"/>
      <c r="C68" s="57"/>
      <c r="D68" s="7"/>
    </row>
    <row r="69" spans="1:4" x14ac:dyDescent="0.2">
      <c r="A69" s="46" t="str">
        <f ca="1">"Using "&amp;_xlfn.FORMULATEXT(C69)&amp;" returns &gt;&gt;"</f>
        <v>Using =B44/TAN(RADIANS(B41)) returns &gt;&gt;</v>
      </c>
      <c r="B69" s="47"/>
      <c r="C69" s="37">
        <f>B44/TAN(RADIANS(B41))</f>
        <v>2.9999999999999987</v>
      </c>
      <c r="D69" s="7"/>
    </row>
    <row r="70" spans="1:4" x14ac:dyDescent="0.2">
      <c r="A70" s="61"/>
      <c r="B70" s="62"/>
      <c r="C70" s="7"/>
      <c r="D70" s="7"/>
    </row>
    <row r="71" spans="1:4" x14ac:dyDescent="0.2">
      <c r="A71" s="50" t="s">
        <v>74</v>
      </c>
      <c r="B71" s="50"/>
      <c r="C71" s="53"/>
      <c r="D71" s="7"/>
    </row>
    <row r="72" spans="1:4" x14ac:dyDescent="0.2">
      <c r="A72" s="12"/>
      <c r="B72" s="7"/>
      <c r="C72" s="7"/>
      <c r="D72" s="7"/>
    </row>
    <row r="73" spans="1:4" x14ac:dyDescent="0.2">
      <c r="A73" s="7"/>
      <c r="B73" s="7"/>
      <c r="C73" s="7"/>
      <c r="D73" s="7"/>
    </row>
    <row r="74" spans="1:4" x14ac:dyDescent="0.2">
      <c r="A74" s="7"/>
      <c r="B74" s="7"/>
      <c r="C74" s="7"/>
      <c r="D74" s="7"/>
    </row>
    <row r="75" spans="1:4" x14ac:dyDescent="0.2">
      <c r="A75" s="12"/>
      <c r="B75" s="7"/>
      <c r="C75" s="7"/>
      <c r="D75" s="7"/>
    </row>
    <row r="76" spans="1:4" x14ac:dyDescent="0.2">
      <c r="A76" s="12"/>
      <c r="B76" s="7"/>
      <c r="C76" s="7"/>
      <c r="D76" s="7"/>
    </row>
    <row r="77" spans="1:4" x14ac:dyDescent="0.2">
      <c r="A77" s="12"/>
      <c r="B77" s="7"/>
      <c r="C77" s="7"/>
      <c r="D77" s="7"/>
    </row>
    <row r="78" spans="1:4" x14ac:dyDescent="0.2">
      <c r="A78" s="12"/>
      <c r="B78" s="7"/>
      <c r="C78" s="7"/>
      <c r="D78" s="7"/>
    </row>
    <row r="79" spans="1:4" x14ac:dyDescent="0.2">
      <c r="A79" s="12"/>
      <c r="B79" s="7"/>
      <c r="C79" s="7"/>
      <c r="D79" s="7"/>
    </row>
    <row r="80" spans="1:4" x14ac:dyDescent="0.2">
      <c r="A80" s="56" t="s">
        <v>60</v>
      </c>
      <c r="B80" s="36">
        <v>53.130102354155987</v>
      </c>
      <c r="C80" s="7"/>
      <c r="D80" s="7"/>
    </row>
    <row r="81" spans="1:4" x14ac:dyDescent="0.2">
      <c r="A81" s="56" t="s">
        <v>75</v>
      </c>
      <c r="B81" s="36">
        <v>3</v>
      </c>
      <c r="C81" s="7"/>
      <c r="D81" s="7"/>
    </row>
    <row r="82" spans="1:4" x14ac:dyDescent="0.2">
      <c r="A82" s="12"/>
      <c r="B82" s="7"/>
      <c r="C82" s="7"/>
      <c r="D82" s="7"/>
    </row>
    <row r="83" spans="1:4" x14ac:dyDescent="0.2">
      <c r="A83" s="12"/>
      <c r="B83" s="7"/>
      <c r="C83" s="7"/>
      <c r="D83" s="7"/>
    </row>
    <row r="84" spans="1:4" x14ac:dyDescent="0.2">
      <c r="A84" s="12"/>
      <c r="B84" s="7"/>
      <c r="C84" s="7"/>
      <c r="D84" s="7"/>
    </row>
    <row r="85" spans="1:4" x14ac:dyDescent="0.2">
      <c r="A85" s="12"/>
      <c r="B85" s="7"/>
      <c r="C85" s="7"/>
      <c r="D85" s="7"/>
    </row>
    <row r="86" spans="1:4" x14ac:dyDescent="0.2">
      <c r="A86" s="12"/>
      <c r="B86" s="7"/>
      <c r="C86" s="7"/>
      <c r="D86" s="7"/>
    </row>
    <row r="87" spans="1:4" x14ac:dyDescent="0.2">
      <c r="A87" s="12"/>
      <c r="B87" s="7"/>
      <c r="C87" s="7"/>
      <c r="D87" s="7"/>
    </row>
    <row r="88" spans="1:4" x14ac:dyDescent="0.2">
      <c r="A88" s="12"/>
      <c r="B88" s="7"/>
      <c r="C88" s="7"/>
      <c r="D88" s="7"/>
    </row>
    <row r="89" spans="1:4" x14ac:dyDescent="0.2">
      <c r="A89" s="12"/>
      <c r="B89" s="7"/>
      <c r="C89" s="7"/>
      <c r="D89" s="7"/>
    </row>
    <row r="90" spans="1:4" x14ac:dyDescent="0.2">
      <c r="A90" s="12"/>
      <c r="B90" s="7"/>
      <c r="C90" s="7"/>
      <c r="D90" s="7"/>
    </row>
    <row r="91" spans="1:4" x14ac:dyDescent="0.2">
      <c r="A91" s="12"/>
      <c r="B91" s="7"/>
      <c r="C91" s="7"/>
      <c r="D91" s="7"/>
    </row>
    <row r="92" spans="1:4" x14ac:dyDescent="0.2">
      <c r="A92" s="12"/>
      <c r="B92" s="7"/>
      <c r="C92" s="7"/>
      <c r="D92" s="7"/>
    </row>
    <row r="93" spans="1:4" x14ac:dyDescent="0.2">
      <c r="A93" s="46" t="s">
        <v>76</v>
      </c>
      <c r="B93" s="47"/>
      <c r="C93" s="57"/>
      <c r="D93" s="7"/>
    </row>
    <row r="94" spans="1:4" x14ac:dyDescent="0.2">
      <c r="A94" s="46" t="s">
        <v>77</v>
      </c>
      <c r="B94" s="47"/>
      <c r="C94" s="57"/>
      <c r="D94" s="7"/>
    </row>
    <row r="95" spans="1:4" x14ac:dyDescent="0.2">
      <c r="A95" s="58" t="s">
        <v>64</v>
      </c>
      <c r="B95" s="59"/>
      <c r="C95" s="59"/>
      <c r="D95" s="7"/>
    </row>
    <row r="96" spans="1:4" x14ac:dyDescent="0.2">
      <c r="A96" s="60" t="s">
        <v>70</v>
      </c>
      <c r="B96" s="52"/>
      <c r="C96" s="59"/>
      <c r="D96" s="7"/>
    </row>
    <row r="97" spans="1:4" x14ac:dyDescent="0.2">
      <c r="A97" s="48" t="s">
        <v>78</v>
      </c>
      <c r="B97" s="52"/>
      <c r="C97" s="59"/>
      <c r="D97" s="7"/>
    </row>
    <row r="98" spans="1:4" x14ac:dyDescent="0.2">
      <c r="A98" s="46" t="s">
        <v>79</v>
      </c>
      <c r="B98" s="47"/>
      <c r="C98" s="57"/>
      <c r="D98" s="7"/>
    </row>
    <row r="99" spans="1:4" x14ac:dyDescent="0.2">
      <c r="A99" s="51" t="s">
        <v>80</v>
      </c>
      <c r="B99" s="47"/>
      <c r="C99" s="57"/>
      <c r="D99" s="7"/>
    </row>
    <row r="100" spans="1:4" x14ac:dyDescent="0.2">
      <c r="A100" s="46" t="str">
        <f ca="1">"Using "&amp;_xlfn.FORMULATEXT(C100)&amp;" returns &gt;&gt;"</f>
        <v>Using =TAN(RADIANS(B80))*B81 returns &gt;&gt;</v>
      </c>
      <c r="B100" s="47"/>
      <c r="C100" s="37">
        <f>TAN(RADIANS(B80))*B81</f>
        <v>4.0000000000000018</v>
      </c>
      <c r="D100" s="7"/>
    </row>
    <row r="101" spans="1:4" x14ac:dyDescent="0.2">
      <c r="A101" s="58" t="s">
        <v>69</v>
      </c>
      <c r="B101" s="52"/>
      <c r="C101" s="59"/>
      <c r="D101" s="7"/>
    </row>
    <row r="102" spans="1:4" x14ac:dyDescent="0.2">
      <c r="A102" s="60" t="s">
        <v>81</v>
      </c>
      <c r="B102" s="52"/>
      <c r="C102" s="59"/>
      <c r="D102" s="7"/>
    </row>
    <row r="103" spans="1:4" x14ac:dyDescent="0.2">
      <c r="A103" s="48" t="s">
        <v>82</v>
      </c>
      <c r="B103" s="52"/>
      <c r="C103" s="59"/>
      <c r="D103" s="7"/>
    </row>
    <row r="104" spans="1:4" x14ac:dyDescent="0.2">
      <c r="A104" s="46" t="s">
        <v>83</v>
      </c>
      <c r="B104" s="47"/>
      <c r="C104" s="57"/>
      <c r="D104" s="7"/>
    </row>
    <row r="105" spans="1:4" x14ac:dyDescent="0.2">
      <c r="A105" s="51" t="s">
        <v>84</v>
      </c>
      <c r="B105" s="47"/>
      <c r="C105" s="57"/>
      <c r="D105" s="7"/>
    </row>
    <row r="106" spans="1:4" x14ac:dyDescent="0.2">
      <c r="A106" s="46" t="str">
        <f ca="1">"Using "&amp;_xlfn.FORMULATEXT(C106)&amp;" returns &gt;&gt;"</f>
        <v>Using =B81/COS(RADIANS(B80)) returns &gt;&gt;</v>
      </c>
      <c r="B106" s="47"/>
      <c r="C106" s="37">
        <f>B81/COS(RADIANS(B80))</f>
        <v>5.0000000000000009</v>
      </c>
      <c r="D106" s="7"/>
    </row>
    <row r="107" spans="1:4" x14ac:dyDescent="0.2">
      <c r="A107" s="61"/>
      <c r="B107" s="63"/>
      <c r="C107" s="7"/>
      <c r="D107" s="7"/>
    </row>
    <row r="108" spans="1:4" x14ac:dyDescent="0.2">
      <c r="A108" s="50" t="s">
        <v>85</v>
      </c>
      <c r="B108" s="50"/>
      <c r="C108" s="53"/>
      <c r="D108" s="7"/>
    </row>
    <row r="109" spans="1:4" x14ac:dyDescent="0.2">
      <c r="A109" s="20"/>
      <c r="B109" s="63"/>
      <c r="C109" s="7"/>
      <c r="D109" s="7"/>
    </row>
    <row r="110" spans="1:4" x14ac:dyDescent="0.2">
      <c r="A110" s="20"/>
      <c r="B110" s="63"/>
      <c r="C110" s="7"/>
      <c r="D110" s="7"/>
    </row>
    <row r="111" spans="1:4" x14ac:dyDescent="0.2">
      <c r="A111" s="20"/>
      <c r="B111" s="63"/>
      <c r="C111" s="7"/>
      <c r="D111" s="7"/>
    </row>
    <row r="112" spans="1:4" x14ac:dyDescent="0.2">
      <c r="A112" s="20"/>
      <c r="B112" s="63"/>
      <c r="C112" s="7"/>
      <c r="D112" s="7"/>
    </row>
    <row r="113" spans="1:4" x14ac:dyDescent="0.2">
      <c r="A113" s="20"/>
      <c r="B113" s="63"/>
      <c r="C113" s="7"/>
      <c r="D113" s="7"/>
    </row>
    <row r="114" spans="1:4" x14ac:dyDescent="0.2">
      <c r="A114" s="46" t="s">
        <v>86</v>
      </c>
      <c r="B114" s="47"/>
      <c r="C114" s="7"/>
      <c r="D114" s="7"/>
    </row>
    <row r="115" spans="1:4" x14ac:dyDescent="0.2">
      <c r="A115" s="61" t="s">
        <v>87</v>
      </c>
      <c r="B115" s="36">
        <v>3</v>
      </c>
      <c r="C115" s="7"/>
      <c r="D115" s="7"/>
    </row>
    <row r="116" spans="1:4" x14ac:dyDescent="0.2">
      <c r="A116" s="61" t="s">
        <v>88</v>
      </c>
      <c r="B116" s="36">
        <v>4</v>
      </c>
      <c r="C116" s="7"/>
      <c r="D116" s="7"/>
    </row>
    <row r="117" spans="1:4" x14ac:dyDescent="0.2">
      <c r="A117" s="61" t="s">
        <v>89</v>
      </c>
      <c r="B117" s="36">
        <v>5</v>
      </c>
      <c r="C117" s="7"/>
      <c r="D117" s="7"/>
    </row>
    <row r="118" spans="1:4" x14ac:dyDescent="0.2">
      <c r="A118" s="20"/>
      <c r="B118" s="63"/>
      <c r="C118" s="7"/>
      <c r="D118" s="7"/>
    </row>
    <row r="119" spans="1:4" x14ac:dyDescent="0.2">
      <c r="A119" s="20"/>
      <c r="B119" s="63"/>
      <c r="C119" s="7"/>
      <c r="D119" s="7"/>
    </row>
    <row r="120" spans="1:4" x14ac:dyDescent="0.2">
      <c r="A120" s="61" t="str">
        <f>"Sin Ɵ = "&amp;B116&amp;"/"&amp;B117&amp;" which is &gt;&gt;"</f>
        <v>Sin Ɵ = 4/5 which is &gt;&gt;</v>
      </c>
      <c r="B120" s="7">
        <f>B116/B117</f>
        <v>0.8</v>
      </c>
      <c r="C120" s="7"/>
      <c r="D120" s="7"/>
    </row>
    <row r="121" spans="1:4" x14ac:dyDescent="0.2">
      <c r="A121" s="61" t="str">
        <f>"Cos Ɵ = "&amp;B115&amp;"/"&amp;B117&amp;" which is &gt;&gt;"</f>
        <v>Cos Ɵ = 3/5 which is &gt;&gt;</v>
      </c>
      <c r="B121" s="7">
        <f>B115/B117</f>
        <v>0.6</v>
      </c>
      <c r="C121" s="7"/>
      <c r="D121" s="7"/>
    </row>
    <row r="122" spans="1:4" x14ac:dyDescent="0.2">
      <c r="A122" s="61" t="str">
        <f>"Tan Ɵ = "&amp;B116&amp;"/"&amp;B115&amp;" which is &gt;&gt;"</f>
        <v>Tan Ɵ = 4/3 which is &gt;&gt;</v>
      </c>
      <c r="B122" s="7">
        <f>B116/B115</f>
        <v>1.3333333333333333</v>
      </c>
      <c r="C122" s="7"/>
      <c r="D122" s="7"/>
    </row>
    <row r="123" spans="1:4" x14ac:dyDescent="0.2">
      <c r="A123" s="7"/>
      <c r="B123" s="7"/>
      <c r="C123" s="7"/>
      <c r="D123" s="7"/>
    </row>
    <row r="124" spans="1:4" x14ac:dyDescent="0.2">
      <c r="A124" s="7"/>
      <c r="B124" s="7"/>
      <c r="C124" s="7"/>
      <c r="D124" s="7"/>
    </row>
    <row r="125" spans="1:4" x14ac:dyDescent="0.2">
      <c r="A125" s="7"/>
      <c r="B125" s="7"/>
      <c r="C125" s="7"/>
      <c r="D125" s="7"/>
    </row>
    <row r="126" spans="1:4" x14ac:dyDescent="0.2">
      <c r="A126" s="10"/>
      <c r="B126" s="49"/>
      <c r="C126" s="7"/>
      <c r="D126" s="7"/>
    </row>
    <row r="127" spans="1:4" x14ac:dyDescent="0.2">
      <c r="A127" s="46" t="s">
        <v>90</v>
      </c>
      <c r="B127" s="47"/>
      <c r="C127" s="57"/>
      <c r="D127" s="7"/>
    </row>
    <row r="128" spans="1:4" x14ac:dyDescent="0.2">
      <c r="A128" s="61"/>
      <c r="B128" s="49"/>
      <c r="C128" s="56" t="s">
        <v>91</v>
      </c>
      <c r="D128" s="7"/>
    </row>
    <row r="129" spans="1:4" x14ac:dyDescent="0.2">
      <c r="A129" s="10" t="str">
        <f ca="1">"Using "&amp;_xlfn.FORMULATEXT(C129)&amp;" returns &gt;&gt;"</f>
        <v>Using =ASIN(B116/B117) returns &gt;&gt;</v>
      </c>
      <c r="B129" s="49"/>
      <c r="C129" s="37">
        <f>ASIN(B116/B117)</f>
        <v>0.9272952180016123</v>
      </c>
      <c r="D129" s="7"/>
    </row>
    <row r="130" spans="1:4" x14ac:dyDescent="0.2">
      <c r="A130" s="10" t="str">
        <f ca="1">"Using "&amp;_xlfn.FORMULATEXT(C130)&amp;" returns &gt;&gt;"</f>
        <v>Using =ACOS(B115/B117) returns &gt;&gt;</v>
      </c>
      <c r="B130" s="49"/>
      <c r="C130" s="37">
        <f>ACOS(B115/B117)</f>
        <v>0.92729521800161219</v>
      </c>
      <c r="D130" s="7"/>
    </row>
    <row r="131" spans="1:4" x14ac:dyDescent="0.2">
      <c r="A131" s="10" t="str">
        <f ca="1">"Using "&amp;_xlfn.FORMULATEXT(C131)&amp;" returns &gt;&gt;"</f>
        <v>Using =ATAN(B116/B115) returns &gt;&gt;</v>
      </c>
      <c r="B131" s="49"/>
      <c r="C131" s="37">
        <f>ATAN(B116/B115)</f>
        <v>0.92729521800161219</v>
      </c>
      <c r="D131" s="7"/>
    </row>
    <row r="132" spans="1:4" x14ac:dyDescent="0.2">
      <c r="A132" s="61"/>
      <c r="B132" s="63"/>
      <c r="C132" s="49"/>
      <c r="D132" s="7"/>
    </row>
    <row r="133" spans="1:4" x14ac:dyDescent="0.2">
      <c r="A133" s="46" t="s">
        <v>92</v>
      </c>
      <c r="B133" s="47"/>
      <c r="C133" s="57"/>
      <c r="D133" s="7"/>
    </row>
    <row r="134" spans="1:4" x14ac:dyDescent="0.2">
      <c r="A134" s="10"/>
      <c r="B134" s="49"/>
      <c r="C134" s="56" t="s">
        <v>93</v>
      </c>
      <c r="D134" s="7"/>
    </row>
    <row r="135" spans="1:4" x14ac:dyDescent="0.2">
      <c r="A135" s="46" t="str">
        <f ca="1">"Using "&amp;_xlfn.FORMULATEXT(C135)&amp;" returns &gt;&gt;"</f>
        <v>Using =DEGREES(ASIN(B116/B117)) returns &gt;&gt;</v>
      </c>
      <c r="B135" s="47"/>
      <c r="C135" s="37">
        <f>DEGREES(ASIN(B116/B117))</f>
        <v>53.130102354155987</v>
      </c>
      <c r="D135" s="7"/>
    </row>
    <row r="136" spans="1:4" x14ac:dyDescent="0.2">
      <c r="A136" s="46" t="str">
        <f ca="1">"Using "&amp;_xlfn.FORMULATEXT(C136)&amp;" returns &gt;&gt;"</f>
        <v>Using =DEGREES(ACOS(B115/B117)) returns &gt;&gt;</v>
      </c>
      <c r="B136" s="47"/>
      <c r="C136" s="37">
        <f>DEGREES(ACOS(B115/B117))</f>
        <v>53.13010235415598</v>
      </c>
      <c r="D136" s="7"/>
    </row>
    <row r="137" spans="1:4" x14ac:dyDescent="0.2">
      <c r="A137" s="46" t="str">
        <f ca="1">"Using "&amp;_xlfn.FORMULATEXT(C137)&amp;" returns &gt;&gt;"</f>
        <v>Using =DEGREES(ATAN(B116/B115)) returns &gt;&gt;</v>
      </c>
      <c r="B137" s="47"/>
      <c r="C137" s="37">
        <f>DEGREES(ATAN(B116/B115))</f>
        <v>53.13010235415598</v>
      </c>
      <c r="D137" s="7"/>
    </row>
    <row r="138" spans="1:4" x14ac:dyDescent="0.2">
      <c r="A138" s="7"/>
      <c r="B138" s="7"/>
      <c r="C138" s="7"/>
      <c r="D138" s="7"/>
    </row>
    <row r="139" spans="1:4" x14ac:dyDescent="0.2">
      <c r="A139" s="50" t="s">
        <v>94</v>
      </c>
      <c r="B139" s="50"/>
      <c r="C139" s="53"/>
      <c r="D139" s="7"/>
    </row>
    <row r="140" spans="1:4" x14ac:dyDescent="0.2">
      <c r="A140" s="61"/>
      <c r="B140" s="63"/>
      <c r="C140" s="49"/>
      <c r="D140" s="7"/>
    </row>
    <row r="141" spans="1:4" x14ac:dyDescent="0.2">
      <c r="A141" s="46" t="s">
        <v>95</v>
      </c>
      <c r="B141" s="46"/>
      <c r="C141" s="64"/>
      <c r="D141" s="7"/>
    </row>
    <row r="142" spans="1:4" x14ac:dyDescent="0.2">
      <c r="A142" s="48" t="s">
        <v>96</v>
      </c>
      <c r="B142" s="63"/>
      <c r="C142" s="49"/>
      <c r="D142" s="7"/>
    </row>
    <row r="143" spans="1:4" x14ac:dyDescent="0.2">
      <c r="A143" s="48" t="s">
        <v>97</v>
      </c>
      <c r="B143" s="63"/>
      <c r="C143" s="49"/>
      <c r="D143" s="7"/>
    </row>
    <row r="144" spans="1:4" x14ac:dyDescent="0.2">
      <c r="A144" s="48" t="s">
        <v>98</v>
      </c>
      <c r="B144" s="63"/>
      <c r="C144" s="49"/>
      <c r="D144" s="7"/>
    </row>
    <row r="145" spans="1:4" x14ac:dyDescent="0.2">
      <c r="A145" s="48"/>
      <c r="B145" s="63"/>
      <c r="C145" s="49"/>
      <c r="D145" s="7"/>
    </row>
    <row r="146" spans="1:4" x14ac:dyDescent="0.2">
      <c r="A146" s="46" t="s">
        <v>99</v>
      </c>
      <c r="B146" s="46"/>
      <c r="C146" s="49"/>
      <c r="D146" s="7"/>
    </row>
    <row r="147" spans="1:4" x14ac:dyDescent="0.2">
      <c r="A147" s="48" t="s">
        <v>100</v>
      </c>
      <c r="B147" s="63"/>
      <c r="C147" s="49"/>
      <c r="D147" s="7"/>
    </row>
    <row r="148" spans="1:4" x14ac:dyDescent="0.2">
      <c r="A148" s="48" t="s">
        <v>101</v>
      </c>
      <c r="B148" s="63"/>
      <c r="C148" s="49"/>
      <c r="D148" s="7"/>
    </row>
    <row r="149" spans="1:4" x14ac:dyDescent="0.2">
      <c r="A149" s="48" t="s">
        <v>102</v>
      </c>
      <c r="B149" s="63"/>
      <c r="C149" s="49"/>
      <c r="D149" s="7"/>
    </row>
    <row r="150" spans="1:4" x14ac:dyDescent="0.2">
      <c r="A150" s="61"/>
      <c r="B150" s="7"/>
      <c r="C150" s="49"/>
      <c r="D150" s="7"/>
    </row>
    <row r="151" spans="1:4" x14ac:dyDescent="0.2">
      <c r="A151" s="46" t="s">
        <v>86</v>
      </c>
      <c r="B151" s="47"/>
      <c r="C151" s="49"/>
      <c r="D151" s="7"/>
    </row>
    <row r="152" spans="1:4" x14ac:dyDescent="0.2">
      <c r="A152" s="61" t="s">
        <v>87</v>
      </c>
      <c r="B152" s="36">
        <v>3</v>
      </c>
      <c r="C152" s="49"/>
      <c r="D152" s="7"/>
    </row>
    <row r="153" spans="1:4" x14ac:dyDescent="0.2">
      <c r="A153" s="61" t="s">
        <v>88</v>
      </c>
      <c r="B153" s="36">
        <v>4</v>
      </c>
      <c r="C153" s="49"/>
      <c r="D153" s="7"/>
    </row>
    <row r="154" spans="1:4" x14ac:dyDescent="0.2">
      <c r="A154" s="61" t="s">
        <v>89</v>
      </c>
      <c r="B154" s="36">
        <v>5</v>
      </c>
      <c r="C154" s="49"/>
      <c r="D154" s="7"/>
    </row>
    <row r="155" spans="1:4" x14ac:dyDescent="0.2">
      <c r="A155" s="61" t="s">
        <v>103</v>
      </c>
      <c r="B155" s="36">
        <v>53.130102354156001</v>
      </c>
      <c r="C155" s="49"/>
      <c r="D155" s="7"/>
    </row>
    <row r="156" spans="1:4" x14ac:dyDescent="0.2">
      <c r="A156" s="7"/>
      <c r="B156" s="20"/>
      <c r="C156" s="49"/>
      <c r="D156" s="7"/>
    </row>
    <row r="157" spans="1:4" x14ac:dyDescent="0.2">
      <c r="A157" s="20" t="s">
        <v>104</v>
      </c>
      <c r="B157" s="63"/>
      <c r="C157" s="49"/>
      <c r="D157" s="7"/>
    </row>
    <row r="158" spans="1:4" x14ac:dyDescent="0.2">
      <c r="A158" s="20"/>
      <c r="B158" s="63"/>
      <c r="C158" s="49"/>
      <c r="D158" s="7"/>
    </row>
    <row r="159" spans="1:4" x14ac:dyDescent="0.2">
      <c r="A159" s="20" t="s">
        <v>105</v>
      </c>
      <c r="B159" s="63"/>
      <c r="C159" s="49"/>
      <c r="D159" s="7"/>
    </row>
    <row r="160" spans="1:4" x14ac:dyDescent="0.2">
      <c r="A160" s="65" t="s">
        <v>106</v>
      </c>
      <c r="B160" s="65" t="s">
        <v>107</v>
      </c>
      <c r="C160" s="54" t="s">
        <v>108</v>
      </c>
      <c r="D160" s="7"/>
    </row>
    <row r="161" spans="1:4" x14ac:dyDescent="0.2">
      <c r="A161" s="61" t="s">
        <v>109</v>
      </c>
      <c r="B161" s="37">
        <f>B153/B154</f>
        <v>0.8</v>
      </c>
      <c r="C161" s="7" t="str">
        <f ca="1">_xlfn.FORMULATEXT(B161)</f>
        <v>=B153/B154</v>
      </c>
      <c r="D161" s="7"/>
    </row>
    <row r="162" spans="1:4" x14ac:dyDescent="0.2">
      <c r="A162" s="61" t="s">
        <v>110</v>
      </c>
      <c r="B162" s="37">
        <f>B154/B153</f>
        <v>1.25</v>
      </c>
      <c r="C162" s="7" t="str">
        <f ca="1">_xlfn.FORMULATEXT(B162)</f>
        <v>=B154/B153</v>
      </c>
      <c r="D162" s="7"/>
    </row>
    <row r="163" spans="1:4" x14ac:dyDescent="0.2">
      <c r="A163" s="61" t="s">
        <v>111</v>
      </c>
      <c r="B163" s="37">
        <f>SIN(RADIANS(B155))</f>
        <v>0.80000000000000027</v>
      </c>
      <c r="C163" s="7" t="str">
        <f ca="1">_xlfn.FORMULATEXT(B163)</f>
        <v>=SIN(RADIANS(B155))</v>
      </c>
      <c r="D163" s="7"/>
    </row>
    <row r="164" spans="1:4" x14ac:dyDescent="0.2">
      <c r="A164" s="61" t="s">
        <v>112</v>
      </c>
      <c r="B164" s="37">
        <f>1/SIN(RADIANS(B155))</f>
        <v>1.2499999999999996</v>
      </c>
      <c r="C164" s="7" t="str">
        <f ca="1">_xlfn.FORMULATEXT(B164)</f>
        <v>=1/SIN(RADIANS(B155))</v>
      </c>
      <c r="D164" s="7"/>
    </row>
    <row r="165" spans="1:4" x14ac:dyDescent="0.2">
      <c r="A165" s="61" t="s">
        <v>113</v>
      </c>
      <c r="B165" s="37">
        <f>_xlfn.CSC(RADIANS(B155))</f>
        <v>1.2499999999999996</v>
      </c>
      <c r="C165" s="7" t="str">
        <f ca="1">_xlfn.FORMULATEXT(B165)</f>
        <v>=CSC(RADIANS(B155))</v>
      </c>
      <c r="D165" s="7"/>
    </row>
    <row r="166" spans="1:4" x14ac:dyDescent="0.2">
      <c r="A166" s="61"/>
      <c r="B166" s="63"/>
      <c r="C166" s="7"/>
      <c r="D166" s="7"/>
    </row>
    <row r="167" spans="1:4" x14ac:dyDescent="0.2">
      <c r="A167" s="61" t="s">
        <v>114</v>
      </c>
      <c r="B167" s="37">
        <f>B152/B154</f>
        <v>0.6</v>
      </c>
      <c r="C167" s="7" t="str">
        <f ca="1">_xlfn.FORMULATEXT(B167)</f>
        <v>=B152/B154</v>
      </c>
      <c r="D167" s="7"/>
    </row>
    <row r="168" spans="1:4" x14ac:dyDescent="0.2">
      <c r="A168" s="61" t="s">
        <v>115</v>
      </c>
      <c r="B168" s="37">
        <f>B154/B152</f>
        <v>1.6666666666666667</v>
      </c>
      <c r="C168" s="7" t="str">
        <f ca="1">_xlfn.FORMULATEXT(B168)</f>
        <v>=B154/B152</v>
      </c>
      <c r="D168" s="7"/>
    </row>
    <row r="169" spans="1:4" x14ac:dyDescent="0.2">
      <c r="A169" s="61" t="s">
        <v>116</v>
      </c>
      <c r="B169" s="37">
        <f>COS(RADIANS(B155))</f>
        <v>0.59999999999999964</v>
      </c>
      <c r="C169" s="7" t="str">
        <f ca="1">_xlfn.FORMULATEXT(B169)</f>
        <v>=COS(RADIANS(B155))</v>
      </c>
      <c r="D169" s="7"/>
    </row>
    <row r="170" spans="1:4" x14ac:dyDescent="0.2">
      <c r="A170" s="61" t="s">
        <v>117</v>
      </c>
      <c r="B170" s="37">
        <f>1/COS(RADIANS(B155))</f>
        <v>1.6666666666666676</v>
      </c>
      <c r="C170" s="7" t="str">
        <f ca="1">_xlfn.FORMULATEXT(B170)</f>
        <v>=1/COS(RADIANS(B155))</v>
      </c>
      <c r="D170" s="7"/>
    </row>
    <row r="171" spans="1:4" x14ac:dyDescent="0.2">
      <c r="A171" s="61" t="s">
        <v>117</v>
      </c>
      <c r="B171" s="37">
        <f>_xlfn.SEC(RADIANS(B155))</f>
        <v>1.6666666666666676</v>
      </c>
      <c r="C171" s="7" t="str">
        <f ca="1">_xlfn.FORMULATEXT(B171)</f>
        <v>=SEC(RADIANS(B155))</v>
      </c>
      <c r="D171" s="7"/>
    </row>
    <row r="172" spans="1:4" x14ac:dyDescent="0.2">
      <c r="A172" s="61"/>
      <c r="B172" s="63"/>
      <c r="C172" s="7"/>
      <c r="D172" s="7"/>
    </row>
    <row r="173" spans="1:4" x14ac:dyDescent="0.2">
      <c r="A173" s="61" t="s">
        <v>118</v>
      </c>
      <c r="B173" s="37">
        <f>B153/B152</f>
        <v>1.3333333333333333</v>
      </c>
      <c r="C173" s="7" t="str">
        <f ca="1">_xlfn.FORMULATEXT(B173)</f>
        <v>=B153/B152</v>
      </c>
      <c r="D173" s="7"/>
    </row>
    <row r="174" spans="1:4" x14ac:dyDescent="0.2">
      <c r="A174" s="61" t="s">
        <v>119</v>
      </c>
      <c r="B174" s="37">
        <f>B152/B153</f>
        <v>0.75</v>
      </c>
      <c r="C174" s="7" t="str">
        <f ca="1">_xlfn.FORMULATEXT(B174)</f>
        <v>=B152/B153</v>
      </c>
      <c r="D174" s="7"/>
    </row>
    <row r="175" spans="1:4" x14ac:dyDescent="0.2">
      <c r="A175" s="61" t="s">
        <v>120</v>
      </c>
      <c r="B175" s="37">
        <f>TAN(RADIANS(B155))</f>
        <v>1.3333333333333344</v>
      </c>
      <c r="C175" s="7" t="str">
        <f ca="1">_xlfn.FORMULATEXT(B175)</f>
        <v>=TAN(RADIANS(B155))</v>
      </c>
      <c r="D175" s="7"/>
    </row>
    <row r="176" spans="1:4" x14ac:dyDescent="0.2">
      <c r="A176" s="61" t="s">
        <v>121</v>
      </c>
      <c r="B176" s="37">
        <f>1/TAN(RADIANS(B155))</f>
        <v>0.74999999999999944</v>
      </c>
      <c r="C176" s="7" t="str">
        <f ca="1">_xlfn.FORMULATEXT(B176)</f>
        <v>=1/TAN(RADIANS(B155))</v>
      </c>
      <c r="D176" s="7"/>
    </row>
    <row r="177" spans="1:4" x14ac:dyDescent="0.2">
      <c r="A177" s="61" t="s">
        <v>121</v>
      </c>
      <c r="B177" s="37">
        <f>_xlfn.COT(RADIANS(B155))</f>
        <v>0.74999999999999944</v>
      </c>
      <c r="C177" s="7" t="str">
        <f ca="1">_xlfn.FORMULATEXT(B177)</f>
        <v>=COT(RADIANS(B155))</v>
      </c>
      <c r="D177" s="7"/>
    </row>
    <row r="178" spans="1:4" x14ac:dyDescent="0.2">
      <c r="A178" s="7"/>
      <c r="B178" s="7"/>
      <c r="C178" s="7"/>
      <c r="D178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ATAN</vt:lpstr>
      <vt:lpstr>Example 1</vt:lpstr>
      <vt:lpstr>Example 2</vt:lpstr>
      <vt:lpstr>Example 3</vt:lpstr>
      <vt:lpstr>Example 4</vt:lpstr>
      <vt:lpstr>Example 5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2013-05-28T11:23:35Z</dcterms:created>
  <dcterms:modified xsi:type="dcterms:W3CDTF">2020-08-26T14:08:27Z</dcterms:modified>
</cp:coreProperties>
</file>